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600" windowWidth="12540" windowHeight="10116" activeTab="1"/>
  </bookViews>
  <sheets>
    <sheet name="ZZK" sheetId="2" r:id="rId1"/>
    <sheet name="KI_Prace projektowe" sheetId="3" r:id="rId2"/>
    <sheet name="KI_DROGA" sheetId="10" r:id="rId3"/>
    <sheet name="KI_WODKAN" sheetId="5" r:id="rId4"/>
    <sheet name="KI_TELE-ENE" sheetId="6" r:id="rId5"/>
    <sheet name="KI_MOST_M1" sheetId="7" r:id="rId6"/>
    <sheet name="KI_MOST_M2" sheetId="9" r:id="rId7"/>
  </sheets>
  <calcPr calcId="144525"/>
</workbook>
</file>

<file path=xl/calcChain.xml><?xml version="1.0" encoding="utf-8"?>
<calcChain xmlns="http://schemas.openxmlformats.org/spreadsheetml/2006/main">
  <c r="H5" i="6" l="1"/>
  <c r="H6" i="6"/>
  <c r="H7" i="6"/>
  <c r="H4" i="6"/>
  <c r="H5" i="5"/>
  <c r="H4" i="5"/>
  <c r="G5" i="3"/>
  <c r="G6" i="3"/>
  <c r="G7" i="3"/>
  <c r="G8" i="3"/>
  <c r="G9" i="3"/>
  <c r="G10" i="3"/>
  <c r="G11" i="3"/>
  <c r="G4" i="3"/>
  <c r="G145" i="10" l="1"/>
  <c r="G144" i="10"/>
  <c r="G143" i="10"/>
  <c r="G142" i="10"/>
  <c r="G141" i="10"/>
  <c r="G140" i="10"/>
  <c r="G139" i="10"/>
  <c r="G138" i="10"/>
  <c r="G137" i="10"/>
  <c r="G136" i="10"/>
  <c r="G135" i="10"/>
  <c r="G134" i="10"/>
  <c r="G133" i="10"/>
  <c r="G132" i="10"/>
  <c r="G131" i="10"/>
  <c r="G130" i="10"/>
  <c r="G129" i="10"/>
  <c r="G128" i="10"/>
  <c r="G127" i="10"/>
  <c r="G126" i="10"/>
  <c r="G125" i="10"/>
  <c r="G124" i="10"/>
  <c r="G123" i="10"/>
  <c r="G122" i="10"/>
  <c r="G121" i="10"/>
  <c r="G120" i="10"/>
  <c r="G119" i="10"/>
  <c r="G118" i="10"/>
  <c r="G117" i="10"/>
  <c r="G116" i="10"/>
  <c r="G115" i="10"/>
  <c r="G114" i="10"/>
  <c r="G113" i="10"/>
  <c r="G112" i="10"/>
  <c r="G111" i="10"/>
  <c r="G110" i="10"/>
  <c r="G109" i="10"/>
  <c r="G108" i="10"/>
  <c r="G107" i="10"/>
  <c r="G106" i="10"/>
  <c r="G105" i="10"/>
  <c r="G104" i="10"/>
  <c r="G103" i="10"/>
  <c r="G102" i="10"/>
  <c r="G101" i="10"/>
  <c r="G100" i="10"/>
  <c r="G99" i="10"/>
  <c r="G98" i="10"/>
  <c r="G97" i="10"/>
  <c r="G96" i="10"/>
  <c r="G95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147" i="10" l="1"/>
  <c r="D5" i="2" s="1"/>
  <c r="G148" i="10"/>
  <c r="G149" i="10" l="1"/>
  <c r="F5" i="2" s="1"/>
  <c r="E5" i="2"/>
  <c r="G22" i="9"/>
  <c r="E22" i="9"/>
  <c r="E43" i="9" l="1"/>
  <c r="E37" i="9"/>
  <c r="G37" i="9" s="1"/>
  <c r="E36" i="9"/>
  <c r="G36" i="9" s="1"/>
  <c r="G33" i="9"/>
  <c r="E30" i="9"/>
  <c r="G30" i="9" s="1"/>
  <c r="E28" i="9"/>
  <c r="E27" i="9"/>
  <c r="G27" i="9" s="1"/>
  <c r="E26" i="9"/>
  <c r="G26" i="9" s="1"/>
  <c r="E25" i="9"/>
  <c r="E19" i="9"/>
  <c r="E18" i="9"/>
  <c r="E15" i="9"/>
  <c r="G15" i="9" s="1"/>
  <c r="E14" i="9"/>
  <c r="E11" i="9"/>
  <c r="G48" i="9"/>
  <c r="G46" i="9"/>
  <c r="G45" i="9"/>
  <c r="G43" i="9"/>
  <c r="E42" i="9"/>
  <c r="G42" i="9" s="1"/>
  <c r="G41" i="9"/>
  <c r="E41" i="9"/>
  <c r="G39" i="9"/>
  <c r="G35" i="9"/>
  <c r="G32" i="9"/>
  <c r="G25" i="9"/>
  <c r="G21" i="9"/>
  <c r="G14" i="9"/>
  <c r="G13" i="9"/>
  <c r="G11" i="9"/>
  <c r="G9" i="9"/>
  <c r="G8" i="9"/>
  <c r="G51" i="7"/>
  <c r="E46" i="7"/>
  <c r="G46" i="7" s="1"/>
  <c r="E45" i="7"/>
  <c r="G45" i="7" s="1"/>
  <c r="G42" i="7"/>
  <c r="E40" i="7"/>
  <c r="E39" i="7"/>
  <c r="E33" i="7"/>
  <c r="G33" i="7" s="1"/>
  <c r="G28" i="7"/>
  <c r="E31" i="7"/>
  <c r="E30" i="7"/>
  <c r="E29" i="7"/>
  <c r="E28" i="7"/>
  <c r="G21" i="7"/>
  <c r="G20" i="7"/>
  <c r="E21" i="7"/>
  <c r="E20" i="7"/>
  <c r="E17" i="7"/>
  <c r="G17" i="7" s="1"/>
  <c r="E16" i="7"/>
  <c r="E13" i="7"/>
  <c r="G13" i="7" s="1"/>
  <c r="G11" i="7"/>
  <c r="G10" i="7"/>
  <c r="G49" i="7"/>
  <c r="G48" i="7"/>
  <c r="E44" i="7"/>
  <c r="G44" i="7" s="1"/>
  <c r="G40" i="7"/>
  <c r="G39" i="7"/>
  <c r="G38" i="7"/>
  <c r="G36" i="7"/>
  <c r="G35" i="7"/>
  <c r="G23" i="7"/>
  <c r="G15" i="7"/>
  <c r="G9" i="7"/>
  <c r="G8" i="7"/>
  <c r="G18" i="9" l="1"/>
  <c r="G19" i="9"/>
  <c r="G28" i="9"/>
  <c r="G31" i="7"/>
  <c r="G30" i="7"/>
  <c r="G16" i="7"/>
  <c r="G25" i="7"/>
  <c r="G29" i="7"/>
  <c r="D14" i="2"/>
  <c r="E14" i="2" s="1"/>
  <c r="F14" i="2" s="1"/>
  <c r="D13" i="2"/>
  <c r="E13" i="2" s="1"/>
  <c r="F13" i="2" s="1"/>
  <c r="D12" i="2"/>
  <c r="D11" i="2"/>
  <c r="H8" i="6"/>
  <c r="D10" i="2"/>
  <c r="E10" i="2" s="1"/>
  <c r="F10" i="2" s="1"/>
  <c r="D9" i="2"/>
  <c r="E9" i="2" s="1"/>
  <c r="F9" i="2" s="1"/>
  <c r="H6" i="5"/>
  <c r="G52" i="7" l="1"/>
  <c r="D7" i="2" s="1"/>
  <c r="G49" i="9"/>
  <c r="G53" i="7"/>
  <c r="E12" i="2"/>
  <c r="F12" i="2" s="1"/>
  <c r="E11" i="2"/>
  <c r="F11" i="2" s="1"/>
  <c r="H9" i="6"/>
  <c r="H10" i="6" s="1"/>
  <c r="H7" i="5"/>
  <c r="H8" i="5" s="1"/>
  <c r="G50" i="9" l="1"/>
  <c r="D8" i="2"/>
  <c r="G54" i="7"/>
  <c r="F7" i="2" s="1"/>
  <c r="E7" i="2"/>
  <c r="G51" i="9" l="1"/>
  <c r="F8" i="2" s="1"/>
  <c r="E8" i="2"/>
  <c r="G12" i="3"/>
  <c r="D4" i="2" l="1"/>
  <c r="D15" i="2" s="1"/>
  <c r="G13" i="3"/>
  <c r="E4" i="2" s="1"/>
  <c r="G14" i="3"/>
  <c r="F4" i="2" s="1"/>
  <c r="F15" i="2" s="1"/>
  <c r="E15" i="2" l="1"/>
</calcChain>
</file>

<file path=xl/sharedStrings.xml><?xml version="1.0" encoding="utf-8"?>
<sst xmlns="http://schemas.openxmlformats.org/spreadsheetml/2006/main" count="857" uniqueCount="383">
  <si>
    <r>
      <rPr>
        <b/>
        <sz val="8"/>
        <rFont val="Arial"/>
        <family val="2"/>
        <charset val="238"/>
      </rPr>
      <t>1</t>
    </r>
  </si>
  <si>
    <r>
      <rPr>
        <b/>
        <sz val="8"/>
        <rFont val="Arial"/>
        <family val="2"/>
        <charset val="238"/>
      </rPr>
      <t>2</t>
    </r>
  </si>
  <si>
    <t>Lp,</t>
  </si>
  <si>
    <t>ul, Szkolna</t>
  </si>
  <si>
    <t>1 d,1, 1</t>
  </si>
  <si>
    <t>D-01,01,01</t>
  </si>
  <si>
    <t>Roboty pomiarowe, , Pomiar geodezyjny - wykonawca - stała obsługa geodezyjna w trakcie budowy, zabezpieczenie istniejacych pkt, geodezyjnych, Pomiar powykonawczy</t>
  </si>
  <si>
    <t>2 d,1, 1</t>
  </si>
  <si>
    <t>D,01,02,02</t>
  </si>
  <si>
    <t>3 d,1, 1</t>
  </si>
  <si>
    <t>D-01,02,01</t>
  </si>
  <si>
    <t>szt,</t>
  </si>
  <si>
    <t>4 d,1, 1</t>
  </si>
  <si>
    <t>D-01,02,04</t>
  </si>
  <si>
    <t>5 d,1, 1</t>
  </si>
  <si>
    <t>Rozebranie galanterii betonowej ( obrzeży krawez-ników itp, ) na ławie betonowej, wraz z wywozem na miejsce wskazane przez inwestora - odległośc uzgodnic z inwestorem</t>
  </si>
  <si>
    <t>6 d,1, 1</t>
  </si>
  <si>
    <t>7 d,1, 1</t>
  </si>
  <si>
    <t>D-02,03,01</t>
  </si>
  <si>
    <t>Wykonanie robót ziemnych formowanie i zagęszczenia nasypów z materiału spełniającego wymagania SST , Wyrównanie terenu oraz wyplantowa-nie skarp i powierzchni płaskich</t>
  </si>
  <si>
    <t>8 d,1, 2</t>
  </si>
  <si>
    <t>D-04,01,01</t>
  </si>
  <si>
    <t>Mechaniczne wykonanie koryta na całej szerokości jezdni w gruncie kat, I-IV głębokości 48 cm, wraz z rozbiórką wywozem ewentualnych pozostałości po istniejącej nawierzchni, podbudowy, Wyprofilowanie i zageszczenie koryta pod w-wy konstrukcyjne jezdni</t>
  </si>
  <si>
    <t>9 d,1, 2</t>
  </si>
  <si>
    <t>Wywóz samochodami samowyładowczymi grunt, kat, I-IV z wykopu - kosztem i staraniem Wykonawcy</t>
  </si>
  <si>
    <t>10 d,1, 2</t>
  </si>
  <si>
    <t>D-02,03,01a</t>
  </si>
  <si>
    <t>11 d,1, 2</t>
  </si>
  <si>
    <t>D-04,02,01</t>
  </si>
  <si>
    <t>Warstwa odsączająca z piasku, Zagęszczenie mechaniczne, Grubość warstwy po zagęszczeniu 20 cm,</t>
  </si>
  <si>
    <t>12 d,1, 2</t>
  </si>
  <si>
    <t>D-08,01,01</t>
  </si>
  <si>
    <t>13 d,1, 2</t>
  </si>
  <si>
    <t>14 d,1, 2</t>
  </si>
  <si>
    <t>15 d,1, 2</t>
  </si>
  <si>
    <t>D-04,04,02</t>
  </si>
  <si>
    <t>16 d,1, 2</t>
  </si>
  <si>
    <t>D-04,03,01</t>
  </si>
  <si>
    <t>17 d,1, 2</t>
  </si>
  <si>
    <t>D-05,03,05</t>
  </si>
  <si>
    <t>18 d,1, 2</t>
  </si>
  <si>
    <t>Skropienie nawierzchni drogowej oraz oczyszczenie ist, nawierzchni</t>
  </si>
  <si>
    <t>19 d,1, 2</t>
  </si>
  <si>
    <t>20 d,1, 3</t>
  </si>
  <si>
    <t>Mechaniczne wykonanie koryta na całej szerokości chodnikaw gruncie kat, I-IV głębokości 47 cm, , wraz z rozbiórką wywozem ewentualnych pozostałości po istniejącej nawierzchni, podbudowy, Wyprofilowanie i zageszczenie koryta pod w-wy konstrukcyjne</t>
  </si>
  <si>
    <t>21 d,1, 3</t>
  </si>
  <si>
    <t>Wywóz ziemi samochodami samowyładowczymi na miejsce wskazane przez inwestora (odległośc uzgodnic z inwestorem) grunt, kat, I-IV</t>
  </si>
  <si>
    <t>22 d,1, 3</t>
  </si>
  <si>
    <t>23 d,1, 3</t>
  </si>
  <si>
    <t>D-08,03,01</t>
  </si>
  <si>
    <t>24 d,1, 3</t>
  </si>
  <si>
    <t>25 d,1, 3</t>
  </si>
  <si>
    <t>D-04,05,01</t>
  </si>
  <si>
    <t>26 d,1, 3</t>
  </si>
  <si>
    <t>D-08,02,02</t>
  </si>
  <si>
    <t>Nawierzchnia z kostki betonowej czerwonej grubość 8 cm układanej na podsypce cementowo-piaskowej 1:4 gr, 4 cm, wraz z regulacją urządzeń,</t>
  </si>
  <si>
    <t>27 d,1, 3</t>
  </si>
  <si>
    <t>Nawierzchnia z kostki betonowej szarej grubość 8 cm układanej na podsypce cementowo-piaskowej 1:4 gr, 4 cm, wraz z regulacją urządzeń,</t>
  </si>
  <si>
    <t>28 d,1, 4</t>
  </si>
  <si>
    <t>Mechaniczne wykonanie koryta na całej szerokości CPR gruncie kat, I-IV głębokości 41 cm, , wraz z rozbiórką wywozem ewentualnych pozostałości po istniejącej nawierzchni, podbudowy, Wyprofilowanie i zageszczenie koryta pod w-wy konstrukcyjne</t>
  </si>
  <si>
    <t>29 d,1, 4</t>
  </si>
  <si>
    <t>30 d,1, 4</t>
  </si>
  <si>
    <t>31 d,1, 4</t>
  </si>
  <si>
    <t>32 d,1, 4</t>
  </si>
  <si>
    <t>33 d,1, 4</t>
  </si>
  <si>
    <t>34 d,1, 4</t>
  </si>
  <si>
    <t>35 d,1, 4</t>
  </si>
  <si>
    <t>36 d,1, 5</t>
  </si>
  <si>
    <t>D-07,06,02</t>
  </si>
  <si>
    <t>37 d,1, 5</t>
  </si>
  <si>
    <t>D-06,01,01</t>
  </si>
  <si>
    <t>Plantowanie skarp i powierzchni płaskich oraz powierzchni gruntu rodzimego wraz z wycinką krzewów, krzaków itp wraz z utylizacja, Grunt kat, I-IV, Porządkowanie terenu wokół wraz z humusowa-niem i obsianiem trawą,</t>
  </si>
  <si>
    <t>38 d,1, 5</t>
  </si>
  <si>
    <t>D-07,07,01</t>
  </si>
  <si>
    <t>39 d,1, 5</t>
  </si>
  <si>
    <t>Wygrodzenie skarpy za pomoca barierki szczeblin-kowej o rozstawie słupków z rur 60 mm 2,0 m</t>
  </si>
  <si>
    <t>ul,Młyńska</t>
  </si>
  <si>
    <t>40 d,2, 1</t>
  </si>
  <si>
    <t>41 d,2, 1</t>
  </si>
  <si>
    <t>42 d,2, 1</t>
  </si>
  <si>
    <t>43 d,2, 1</t>
  </si>
  <si>
    <t>44 d,2, 2</t>
  </si>
  <si>
    <t>45 d,2, 2</t>
  </si>
  <si>
    <t>46 d,2, 2</t>
  </si>
  <si>
    <t>47 d,2, 2</t>
  </si>
  <si>
    <t>48 d,2, 2</t>
  </si>
  <si>
    <t>Podbudowa z kruszywa 0/31,5, stabilizowanego mechanicznie - warstwa o grubości po zagęszczeniu 5- 15 cm ( śr, 10 cm ) - wyrownanie ist nawierzchni</t>
  </si>
  <si>
    <t>49 d,2, 2</t>
  </si>
  <si>
    <t>50 d,2, 2</t>
  </si>
  <si>
    <t>51 d,2, 2</t>
  </si>
  <si>
    <t>52 d,2, 2</t>
  </si>
  <si>
    <t>53 d,2, 3</t>
  </si>
  <si>
    <t>54 d,2, 3</t>
  </si>
  <si>
    <t>Formowanie poboczy z kruszywa stabilizowanego mechanicznie gr, 15 cm o szerokości 75 cm w cia-gu jezdni i zjazdów bitumicznych</t>
  </si>
  <si>
    <t>DR, Wewnętrzna</t>
  </si>
  <si>
    <t>55 d,3, 1</t>
  </si>
  <si>
    <t>56 d,3, 1</t>
  </si>
  <si>
    <t>Rozebranie ogrodzenia z siatki oraz wraz z słupkami oraz rozbiórka cokołu i ponowne ustawienie ogrodzenia , zniszczone elementy wyminic na nowe dotyczy dz, 268/3 ( 46 mb rozbiórka , ustawienie 25 mb z furtką )</t>
  </si>
  <si>
    <t>57 d,3, 2</t>
  </si>
  <si>
    <t>58 d,3, 2</t>
  </si>
  <si>
    <t>59 d,3, 2</t>
  </si>
  <si>
    <t>60 d,3, 2</t>
  </si>
  <si>
    <t>61 d,3, 2</t>
  </si>
  <si>
    <t>62 d,3, 2</t>
  </si>
  <si>
    <t>63 d,3, 2</t>
  </si>
  <si>
    <t>64 d,3, 2</t>
  </si>
  <si>
    <t>65 d,3, 2</t>
  </si>
  <si>
    <t>66 d,3, 2</t>
  </si>
  <si>
    <t>67 d,3, 2</t>
  </si>
  <si>
    <t>68 d,3, 2</t>
  </si>
  <si>
    <t>69 d,3, 3</t>
  </si>
  <si>
    <t>Mechaniczne wykonanie koryta na całej szerokości jezdni w gruncie kat, I-IV głębokości 47 cm, wraz z rozbiórką wywozem ewentualnych pozostałości po istniejącej nawierzchni, podbudowy, Wyprofilowanie i zageszczenie koryta pod w-wy konstrukcyjne jezdni</t>
  </si>
  <si>
    <t>70 d,3, 3</t>
  </si>
  <si>
    <t>71 d,3, 3</t>
  </si>
  <si>
    <t>72 d,3, 3</t>
  </si>
  <si>
    <t>73 d,3, 3</t>
  </si>
  <si>
    <t>74 d,3, 3</t>
  </si>
  <si>
    <t>75 d,3, 3</t>
  </si>
  <si>
    <t>76 d,3, 3</t>
  </si>
  <si>
    <t>77 d,3, 4</t>
  </si>
  <si>
    <t>78 d,3, 4</t>
  </si>
  <si>
    <t>ul, Grunwaldzka i Dworska</t>
  </si>
  <si>
    <t>79 d,4, 1</t>
  </si>
  <si>
    <t>80 d,4, 1</t>
  </si>
  <si>
    <t>81 d,4, 1</t>
  </si>
  <si>
    <t>Rozebranie nawierzchni z mieszanek mineralno-bitumicznych o grubości śr, 8 cm na podbudowie z bruku i kruszywa gr, 20 cm, wraz z wywozem na miejsce wskazane przez inwestora - odległośc uz-godnic z inwestorem ( jezdnia i ściezka )</t>
  </si>
  <si>
    <t>82 d,4, 1</t>
  </si>
  <si>
    <t>83 d,4, 1</t>
  </si>
  <si>
    <t>84 d,4, 1</t>
  </si>
  <si>
    <t>Rozebranie ogrodzenia z siatki wraz z słupkami oraz rozbiórka cokołu ,( do ponownego wbudowania ) od strrony rz, Wel</t>
  </si>
  <si>
    <t>85 d,4, 2</t>
  </si>
  <si>
    <t>Mechaniczne wykonanie koryta na całej szerokości jezdni w gruncie kat, I-IV głębokości 54 cm, wraz z rozbiórką wywozem ewentualnych pozostałości po istniejącej nawierzchni, podbudowy, Wyprofilowanie i zageszczenie koryta pod w-wy konstrukcyjne jezdni</t>
  </si>
  <si>
    <t>86 d,4, 2</t>
  </si>
  <si>
    <t>87 d,4, 2</t>
  </si>
  <si>
    <t>88 d,4, 2</t>
  </si>
  <si>
    <t>89 d,4, 2</t>
  </si>
  <si>
    <t>90 d,4, 2</t>
  </si>
  <si>
    <t>91 d,4, 2</t>
  </si>
  <si>
    <t>92 d,4, 2</t>
  </si>
  <si>
    <t>93 d,4, 2</t>
  </si>
  <si>
    <t>94 d,4, 2</t>
  </si>
  <si>
    <t>95 d,4, 3</t>
  </si>
  <si>
    <t>96 d,4, 3</t>
  </si>
  <si>
    <t>97 d,4, 3</t>
  </si>
  <si>
    <t>98 d,4, 3</t>
  </si>
  <si>
    <t>99 d,4, 3</t>
  </si>
  <si>
    <t>100 d,4, 3</t>
  </si>
  <si>
    <t>101 d,4, 3</t>
  </si>
  <si>
    <t>102 d,4, 3</t>
  </si>
  <si>
    <t>Nawierzchnia z kostki betonowej czerwonej grubość 8 cm układanej na podsypce cementowo-piaskowej 1:4 gr, 4 cm, wraz z regulacją urządzeń, - chodnik</t>
  </si>
  <si>
    <t>103 d,4, 3</t>
  </si>
  <si>
    <t>Nawierzchnia z kostki betonowej szarej grubość 8 cm układanej na podsypce cementowo-piaskowej 1:4 gr, 4 cm, wraz z regulacją urządzeń- chodnik</t>
  </si>
  <si>
    <t>104 d,4, 3</t>
  </si>
  <si>
    <t>Nawierzchnia z kostki betonowej czerwonej grubość 8 cm układanej na podsypce cementowo-piaskowej 1:4 gr, 4 cm, wraz z regulacją urządzeń, - zjazdy indywidualne</t>
  </si>
  <si>
    <t>105 d,4, 3</t>
  </si>
  <si>
    <t>Nawierzchnia z kostki betonowej szarej grubość 8 cm układanej na podsypce cementowo-piaskowej 1:4 gr, 4 cm, wraz z regulacją urządzeń- parking</t>
  </si>
  <si>
    <t>106 d,4, 3</t>
  </si>
  <si>
    <t>Nawierzchnia z kostki betonowej czerwonej grubość 8 cm układanej na podsypce cementowo-piaskowej 1:4 gr, 4 cm, wraz z regulacją urządzeń, - wydzielenie stref postojowych 20 cm</t>
  </si>
  <si>
    <t>107 d,4, 3</t>
  </si>
  <si>
    <t>Nawierzchnia z kostki betonowej czerwonej grubość 8 cm układanej na podsypce cementowo-piaskowej 1:4 gr, 4 cm, wraz z regulacją urządzeń, -parking OSP</t>
  </si>
  <si>
    <t>108 d,4, 4</t>
  </si>
  <si>
    <t>109 d,4, 4</t>
  </si>
  <si>
    <t>110 d,4, 4</t>
  </si>
  <si>
    <t>111 d,4, 4</t>
  </si>
  <si>
    <t>112 d,4, 4</t>
  </si>
  <si>
    <t>113 d,4, 4</t>
  </si>
  <si>
    <t>114 d,4, 4</t>
  </si>
  <si>
    <t>115 d,4, 4</t>
  </si>
  <si>
    <t>116 d,4, 4</t>
  </si>
  <si>
    <t>117 d,4, 5</t>
  </si>
  <si>
    <t>118 d,4, 5</t>
  </si>
  <si>
    <t>119 d,4, 5</t>
  </si>
  <si>
    <t>120 d,4, 5</t>
  </si>
  <si>
    <t>Podstawa wyceny</t>
  </si>
  <si>
    <t>Opis</t>
  </si>
  <si>
    <t>Ilość</t>
  </si>
  <si>
    <t>Cena zł</t>
  </si>
  <si>
    <t>Jedn, miary</t>
  </si>
  <si>
    <t>Lp</t>
  </si>
  <si>
    <t>km</t>
  </si>
  <si>
    <t>m2</t>
  </si>
  <si>
    <t>m</t>
  </si>
  <si>
    <t>Warstwa ścieralna z mieszanki mineralno-bitumicznej AC11S - 4 cm po zagęszczeniu KR2, wraz z regulacją urządzeń, dostosowaniem się do istniejących nawierzchni asfaltowych</t>
  </si>
  <si>
    <r>
      <rPr>
        <b/>
        <sz val="10"/>
        <rFont val="Arial"/>
        <family val="2"/>
        <charset val="238"/>
      </rPr>
      <t>3</t>
    </r>
  </si>
  <si>
    <t>Usunięcie warstwy ziemi urodzajnej (humusu) o grubości do 10 cm , wraz z wycięciem zakrzaczeń , odrostów odwiezieniem i sprumowaniem humusu nadajacego sie do ponownego wbudowania na wykonanie trawników i mocnień skarp</t>
  </si>
  <si>
    <t>Mechaniczna wycinka drzew o średnicy 5- 60 oraz usunięcie karp i korzeni wraz z zasypaniem piaskiem i zagęszczeniem dołów - odwóz wraz z utylizacja</t>
  </si>
  <si>
    <t>Rozebranie nawierzchni z kostki betonowej oraz ist podbudowy , wykoanie rozbiórek wraz z wywozem na miejsce wskazane przez Inwestora - odległość uzgodnić z Inwestorem,</t>
  </si>
  <si>
    <t>Rozebranie ogrodzenia z siatki wraz z słupkami oraz rozbiórka cokołu ,</t>
  </si>
  <si>
    <t>Zakup oraz rozłożenie geowłókniny jako w-wy odo-cinajacej dla ist podłoża</t>
  </si>
  <si>
    <t>Krawężniki betonowe wystające o wymiarach 15x30 cm na podsypce piaskowej, wraz z wypełnieniem spoin piaskiem</t>
  </si>
  <si>
    <t>Krawężniki betonowe najazdowe o wymiarach 15x22 cm na podsypce piaskowej, wraz z wypełnieniem spoin piaskiem (jezdnia) + kraweżniki przejściowe</t>
  </si>
  <si>
    <t>Ława pod krawęznik betonowa C 12/15 z oporem</t>
  </si>
  <si>
    <t>Podbudowa z kruszywa 0/31,5, stabilizowanego mechanicznie - warstwa o grubości po zagęszczeniu 20 cm (jezdnia, )</t>
  </si>
  <si>
    <t>Skropienie nawierzchni drogowej</t>
  </si>
  <si>
    <t>Warstwa wiążąca z mieszanki mineralno-bitumicznej AC16W - 4 cm po zagęszczeniu KR2, wraz z regulacją urządzeń, dostosowaniem się do istniejących nawierzchni asfaltowych</t>
  </si>
  <si>
    <t>Obrzeża betonowe o wymiarach 8x30 cm na podsypce piaskowej z wypełnieniem spoin piaskiem</t>
  </si>
  <si>
    <t>Ława pod obrzeża betonowa C 12/15 z oporem</t>
  </si>
  <si>
    <t>Podbudowa z kruszywa 0/31,5, stabilizowanego mechanicznie - warstwa o grubości po zagęszczeniu 20 cm</t>
  </si>
  <si>
    <t>Warstwa wiążąca z mieszanki mineralno-bitumicznej AC11 W - 3 cm po zagęszczeniu KR1, wraz z regulacją urządzeń, dostosowaniem się do istniejących nawierzchni asfaltowych</t>
  </si>
  <si>
    <t>Skropienie nawierzchni drogowej oarz oczyszzce-nie w-wy wiążacej</t>
  </si>
  <si>
    <t>Warstwa ścieralna z mieszanki mineralno-bitumicznej AC8S - 3 cm po zagęszczeniu KR1, wraz z regulacją urządzeń, dostosowaniem się do istniejących nawierzchni asfaltowych</t>
  </si>
  <si>
    <t>Ogrodzenie z siatki ocynkowej na słupkach stalowych obetonowanych -z wykonniem cokoła</t>
  </si>
  <si>
    <t>Mechaniczne malowanie linii segregacyjnych i krawędziowych ciągłych na jezdni farbą chlorokauczu-kową - grubowarstwowe</t>
  </si>
  <si>
    <r>
      <rPr>
        <b/>
        <sz val="10"/>
        <rFont val="Arial"/>
        <family val="2"/>
        <charset val="238"/>
      </rPr>
      <t>Opis</t>
    </r>
  </si>
  <si>
    <t>Mechaniczna wycinka drew o średnicy30-70 oraz usunięcie karp i korzeni wraz z zasypaniem piaskiem i zagęszczeniem dołów - odwóz wraz z utylizacja</t>
  </si>
  <si>
    <t>Rozebranie nawierzchni bitumicznej oraz ist podbudowy , wyknanie rozbiórek wraz z wywozem kosztem i staraniem Wykonawcy , krwedź cieta mechanicznie piła - poszerzenia oraz pozostałosći jezdni po zmainie przebiegu</t>
  </si>
  <si>
    <t>Podbudowa z kruszywa 0/31,5, stabilizowanego mechanicznie - warstwa o grubości po zagęszczeniu 15 cm - poszerzenie</t>
  </si>
  <si>
    <t>Warstwa wiążąca z mieszanki mineralno-bitumicznej AC16W - 4 cm po zagęszczeniu KR1, wraz z regulacją urządzeń, dostosowaniem się do istniejących nawierzchni asfaltowych</t>
  </si>
  <si>
    <t>Krawężniki betonowe oporowe o wymiarach 12x25 cm na podsypce piaskowej, wraz z wypełnieniem spoin piaskiem (jezdnia)</t>
  </si>
  <si>
    <t>Mechaniczna wycinka drew o średnicy 40- 130 oraz usunięcie karp i korzeni wraz z zasypaniem piaskiem i zagęszczeniem dołów - odwóz wraz z utylizacja</t>
  </si>
  <si>
    <t>Rozebranie nawierzchni z kostki betonowej oraz ist podbudowy , wykoanie rozbiórek wraz z wywozem na miejsce wskazane przez Inwestora - odległosc uzgodnić z Inwestorem,</t>
  </si>
  <si>
    <t>Podbudowa z kruszywa 0/31,5, stabilizowanego mechanicznie - warstwa o grubości po zagęszczeniu 25 cm (jezdnia, )</t>
  </si>
  <si>
    <t>Warstwa wiążąca z mieszanki mineralno-bitumicznej AC16W - 5 cm po zagęszczeniu KR2, wraz z regulacją urządzeń, dostosowaniem się do istniejących nawierzchni asfaltowych</t>
  </si>
  <si>
    <t>Warstwa wiążąca z mieszanki mineralno-bitumicznej AC11 W - 5 cm po zagęszczeniu KR1, wraz z regulacją urządzeń, dostosowaniem się do istniejących nawierzchni asfaltowych , przejazdy przez CPR jazdy i skrzyzowania</t>
  </si>
  <si>
    <t>Wykonanie regulacji nawierzchni z kostki betonowej lub innej prefabrykowanej ( rozebranie, ponowne ułozenie, uzupełnienie brakujacych kostek ) na podsypce cementowo - piaskowej gr 4 cm , ewentualne rozebranie i podbudowy oraz wykoanie nowej z kruszywa gr 20 cm ,wykoanie koryta wraz z warstwa odsączajacą , regulacja obrzeży krawęz-ników wraz w wykoaniem ławy betonowej C 12/15</t>
  </si>
  <si>
    <t>Vat</t>
  </si>
  <si>
    <t>Prace projektowe</t>
  </si>
  <si>
    <t>Roboty drogowe</t>
  </si>
  <si>
    <t>Roboty mostowe</t>
  </si>
  <si>
    <t>Lp.</t>
  </si>
  <si>
    <t>Zakres prac</t>
  </si>
  <si>
    <t>Wartość netto</t>
  </si>
  <si>
    <t>Wartość brutto</t>
  </si>
  <si>
    <t>Wartość zł</t>
  </si>
  <si>
    <t>Opracowanie dokumentacji architektoniczno - budowlanej zgodnej z otrzymanymi warunkami do projektowania</t>
  </si>
  <si>
    <t>Uzyskanie decyzji środowiskowej</t>
  </si>
  <si>
    <t>Uzyskanie pozwolenia wodnoprawnego</t>
  </si>
  <si>
    <t>Uzgodnienie dokumentacji branżowych</t>
  </si>
  <si>
    <t>Uzyskanie decyzji ZRID</t>
  </si>
  <si>
    <t>Opracowanie dokumentacji geodezyjnej</t>
  </si>
  <si>
    <t>Opracowanie projektów technicznych</t>
  </si>
  <si>
    <t>Opracowanie projektów technologicznych, SOR, TOR</t>
  </si>
  <si>
    <t>Jednostka  miary</t>
  </si>
  <si>
    <t>SUMA NETTO</t>
  </si>
  <si>
    <t>VAT</t>
  </si>
  <si>
    <t>SUMA BRUTTO</t>
  </si>
  <si>
    <t>SUMA</t>
  </si>
  <si>
    <t>ryczałt</t>
  </si>
  <si>
    <t>1.</t>
  </si>
  <si>
    <t>2.</t>
  </si>
  <si>
    <t>3.</t>
  </si>
  <si>
    <t>4.</t>
  </si>
  <si>
    <t>5.</t>
  </si>
  <si>
    <t>6.</t>
  </si>
  <si>
    <t>7.</t>
  </si>
  <si>
    <t>8.</t>
  </si>
  <si>
    <r>
      <rPr>
        <b/>
        <sz val="10"/>
        <rFont val="Arial"/>
        <family val="2"/>
        <charset val="238"/>
      </rPr>
      <t>Podstawa wyceny</t>
    </r>
  </si>
  <si>
    <r>
      <rPr>
        <b/>
        <sz val="10"/>
        <rFont val="Arial"/>
        <family val="2"/>
        <charset val="238"/>
      </rPr>
      <t>Ilość</t>
    </r>
  </si>
  <si>
    <r>
      <rPr>
        <b/>
        <sz val="10"/>
        <rFont val="Arial"/>
        <family val="2"/>
        <charset val="238"/>
      </rPr>
      <t>Cena zł</t>
    </r>
  </si>
  <si>
    <r>
      <rPr>
        <b/>
        <sz val="10"/>
        <rFont val="Arial"/>
        <family val="2"/>
        <charset val="238"/>
      </rPr>
      <t>1</t>
    </r>
  </si>
  <si>
    <r>
      <rPr>
        <b/>
        <sz val="10"/>
        <rFont val="Arial"/>
        <family val="2"/>
        <charset val="238"/>
      </rPr>
      <t>2</t>
    </r>
  </si>
  <si>
    <r>
      <rPr>
        <b/>
        <sz val="10"/>
        <rFont val="Arial"/>
        <family val="2"/>
        <charset val="238"/>
      </rPr>
      <t>Szacowane ilości do Wykonania</t>
    </r>
  </si>
  <si>
    <r>
      <rPr>
        <b/>
        <sz val="10"/>
        <rFont val="Arial"/>
        <family val="2"/>
        <charset val="238"/>
      </rPr>
      <t>Roboty przygotowawcze</t>
    </r>
  </si>
  <si>
    <r>
      <t>m</t>
    </r>
    <r>
      <rPr>
        <vertAlign val="superscript"/>
        <sz val="10"/>
        <rFont val="Arial"/>
        <family val="2"/>
        <charset val="238"/>
      </rPr>
      <t>3</t>
    </r>
  </si>
  <si>
    <r>
      <rPr>
        <b/>
        <sz val="10"/>
        <rFont val="Arial"/>
        <family val="2"/>
        <charset val="238"/>
      </rPr>
      <t>Jezdnia</t>
    </r>
  </si>
  <si>
    <r>
      <rPr>
        <b/>
        <sz val="10"/>
        <rFont val="Arial"/>
        <family val="2"/>
        <charset val="238"/>
      </rPr>
      <t>Chodnik</t>
    </r>
  </si>
  <si>
    <r>
      <rPr>
        <b/>
        <sz val="10"/>
        <rFont val="Arial"/>
        <family val="2"/>
        <charset val="238"/>
      </rPr>
      <t>CPR</t>
    </r>
  </si>
  <si>
    <r>
      <rPr>
        <b/>
        <sz val="10"/>
        <rFont val="Arial"/>
        <family val="2"/>
        <charset val="238"/>
      </rPr>
      <t>Wykończenia</t>
    </r>
  </si>
  <si>
    <r>
      <rPr>
        <b/>
        <sz val="10"/>
        <rFont val="Arial"/>
        <family val="2"/>
        <charset val="238"/>
      </rPr>
      <t>Wykonczenia</t>
    </r>
  </si>
  <si>
    <r>
      <rPr>
        <b/>
        <sz val="10"/>
        <rFont val="Arial"/>
        <family val="2"/>
        <charset val="238"/>
      </rPr>
      <t>Parking</t>
    </r>
  </si>
  <si>
    <r>
      <rPr>
        <b/>
        <sz val="10"/>
        <rFont val="Arial"/>
        <family val="2"/>
        <charset val="238"/>
      </rPr>
      <t>4</t>
    </r>
  </si>
  <si>
    <t xml:space="preserve">dla przebudowy 2 mostów na rzece Wel w ciągu ul. Grunwaldzkiej wraz z przebudową ul. Szkolnej i Młyńskiej w Bratianie </t>
  </si>
  <si>
    <t>Kanalizacja deszczowa</t>
  </si>
  <si>
    <t>Razem</t>
  </si>
  <si>
    <t>PFU</t>
  </si>
  <si>
    <t>Kanalizacja deszczowa - 390,42m</t>
  </si>
  <si>
    <t>Przebudowa wodociągu - 127,3m</t>
  </si>
  <si>
    <t>komplet</t>
  </si>
  <si>
    <t>Sieć wodociągowa</t>
  </si>
  <si>
    <t>Sieć elektryczna - kolizje</t>
  </si>
  <si>
    <t>Sieć elektryczna - oświetlenie</t>
  </si>
  <si>
    <t>Przebudowa kolizji energetycznych - 50m</t>
  </si>
  <si>
    <t>Przebudowa oświetlenia - 16 słupów</t>
  </si>
  <si>
    <t>Budowa kanału technologicznego - 220 m</t>
  </si>
  <si>
    <t>Przebudowa lini teletechnicznej - 250 m</t>
  </si>
  <si>
    <t>Przebudowa sieci telekomunikacyjnej</t>
  </si>
  <si>
    <t>9.</t>
  </si>
  <si>
    <t>Budowa kanału technologicznego</t>
  </si>
  <si>
    <t>M1</t>
  </si>
  <si>
    <t>M2</t>
  </si>
  <si>
    <t>L.p.</t>
  </si>
  <si>
    <t>Pozycja     w ST</t>
  </si>
  <si>
    <t>Wyszczególnienie elementów rozliczeniowych</t>
  </si>
  <si>
    <t>Jedn. miary</t>
  </si>
  <si>
    <t>Cena     jednostk      w zł</t>
  </si>
  <si>
    <t>Wartość     robót                 w zł</t>
  </si>
  <si>
    <t>D-01.00.00</t>
  </si>
  <si>
    <t>ROBOTY PRZYGOTOWAWCZE</t>
  </si>
  <si>
    <t>D-01.01.01.</t>
  </si>
  <si>
    <t>Odtworzenie trasy i punktów wysokościo-wych. Pomiary i inwentaryzacja powykonawcza.</t>
  </si>
  <si>
    <r>
      <t>m</t>
    </r>
    <r>
      <rPr>
        <vertAlign val="superscript"/>
        <sz val="10"/>
        <rFont val="Arial CE"/>
        <family val="2"/>
        <charset val="238"/>
      </rPr>
      <t>2</t>
    </r>
  </si>
  <si>
    <t>D-01.02.03.</t>
  </si>
  <si>
    <t>Wyburzenie obiektów budowlanych:</t>
  </si>
  <si>
    <t>D-05.00.00.</t>
  </si>
  <si>
    <t>NAWIERZCHNIE</t>
  </si>
  <si>
    <t>D-05.03.07a</t>
  </si>
  <si>
    <t>D-06.00.00.</t>
  </si>
  <si>
    <t>ROBOTY WYKOŃCZENIOWE</t>
  </si>
  <si>
    <t>D-06.01.01.</t>
  </si>
  <si>
    <t>Umocnienie skarp nowego nasypu poprzez humusowanie i obsianie trawą</t>
  </si>
  <si>
    <t>D-07.05.01.</t>
  </si>
  <si>
    <t>Bariery ochronne H2/W2/B</t>
  </si>
  <si>
    <t>mb</t>
  </si>
  <si>
    <t>M-11.00.00.</t>
  </si>
  <si>
    <t>FUNDAMENTOWANIE</t>
  </si>
  <si>
    <t>M-11.01.00.</t>
  </si>
  <si>
    <t>Wymagania ogólne</t>
  </si>
  <si>
    <t>M-11.01.01.</t>
  </si>
  <si>
    <t>Wykonanie wykopów w gruncie kat III pod fundamenty podpór z odwiezieniem urobku poza teren budowy</t>
  </si>
  <si>
    <r>
      <t>m</t>
    </r>
    <r>
      <rPr>
        <vertAlign val="superscript"/>
        <sz val="10"/>
        <rFont val="Arial CE"/>
        <family val="2"/>
        <charset val="238"/>
      </rPr>
      <t>3</t>
    </r>
  </si>
  <si>
    <t>M-11.01.04.</t>
  </si>
  <si>
    <t>Wykonanie nasypów oraz zasypanie przyczółków z gruntu kat. II z dokopu z transportem, formowaniem oraz zagęszczeniem nasypu</t>
  </si>
  <si>
    <t>M-11.02.00.</t>
  </si>
  <si>
    <t>PALE FUNDAMENTOWE</t>
  </si>
  <si>
    <t>M-11.02.01.</t>
  </si>
  <si>
    <t>M-11.07.00.</t>
  </si>
  <si>
    <t>M-11.07.01.</t>
  </si>
  <si>
    <t>M-13.00.00</t>
  </si>
  <si>
    <t>BETON</t>
  </si>
  <si>
    <t>M-13.01.00.</t>
  </si>
  <si>
    <t>Wykonanie przyczółkówz betonu zbrojonego C30/37 (B-35)</t>
  </si>
  <si>
    <t>Wykonanie płyty pomostu i kap chodnikowych z betonu zbrojonego C30/37 (B-35)</t>
  </si>
  <si>
    <t>Wykonanie płyt przejściowych i belek podwalinowych z betonu zbrojonego C25/30 (B-30)</t>
  </si>
  <si>
    <t>Beton na gzymsach murów</t>
  </si>
  <si>
    <t>M-13.02.00.</t>
  </si>
  <si>
    <t>Beton niekonstrukcyjny</t>
  </si>
  <si>
    <t>Beton podkładowy pod przyczółkami i płytami przejściowymi C12/15 (B-15)</t>
  </si>
  <si>
    <t>M-13.03.00.</t>
  </si>
  <si>
    <t>Prefabrykaty betonowe</t>
  </si>
  <si>
    <t>M-13.03.01a</t>
  </si>
  <si>
    <t>Montaż gzymsów polimerobetonowych</t>
  </si>
  <si>
    <t>M-13.03.02.</t>
  </si>
  <si>
    <t>szt</t>
  </si>
  <si>
    <t>M-15.00.00.</t>
  </si>
  <si>
    <t>IZOLACJA</t>
  </si>
  <si>
    <t>M-15.01.02.</t>
  </si>
  <si>
    <t>Izolacja powłokowa dwuwarstwowa układana na zimno</t>
  </si>
  <si>
    <t>M-15.02.03.</t>
  </si>
  <si>
    <t>Izolacja płyty pomostu i płyt przejściowych z papy termozgrzewalnej gr. 0,5 cm</t>
  </si>
  <si>
    <t>M-15.03.03.</t>
  </si>
  <si>
    <t>Izolacjonawierzchnia na kapach chodnikowych i belkach podporeczowych</t>
  </si>
  <si>
    <t>M-19.00.00.</t>
  </si>
  <si>
    <t>ELEMENTY ZABEZPIECZAJĄCE</t>
  </si>
  <si>
    <t>M-19.01.01a</t>
  </si>
  <si>
    <t>Montaż krawężników mostowych kamiennych kotwionych 18x20 cm na podlewce przepuszczalnej na płycie pomostu</t>
  </si>
  <si>
    <t>M-20.00.00.</t>
  </si>
  <si>
    <t>INNE ROBOTY MOSTOWE</t>
  </si>
  <si>
    <t>Wykonanie dylatacji bitumicznych</t>
  </si>
  <si>
    <t>M-20.01.08.</t>
  </si>
  <si>
    <t>M-20.01.12.</t>
  </si>
  <si>
    <t>Montaż kotew talerzowych</t>
  </si>
  <si>
    <t>M-20.01.14.</t>
  </si>
  <si>
    <t>Zamontowanie reperów na konstrukcji mostu</t>
  </si>
  <si>
    <t>na przyczółkach i na przęśle</t>
  </si>
  <si>
    <t>wykonanie znaku stałego w pobliżu mostu</t>
  </si>
  <si>
    <t>URZĄDZENIA OBCE</t>
  </si>
  <si>
    <t>Podatek VAT 23%</t>
  </si>
  <si>
    <t>Ogółem</t>
  </si>
  <si>
    <t xml:space="preserve"> </t>
  </si>
  <si>
    <t>M1 - OBIEKT MOSTOWY PRZY UL. SZKOLNEJ</t>
  </si>
  <si>
    <t>Zabezpieczenie ścian istniejącego jazu</t>
  </si>
  <si>
    <t>Zabezpieczenie jazu</t>
  </si>
  <si>
    <t>Warstwa ochronna z asfaltu lanego grubości 5 cm</t>
  </si>
  <si>
    <t>Umocnienie stożków poprzez wykonanie gabionów na skarpach</t>
  </si>
  <si>
    <t>Wykonanie pali fundamentowych metodą bez udarową</t>
  </si>
  <si>
    <t>podpora</t>
  </si>
  <si>
    <t>Mury oporowe</t>
  </si>
  <si>
    <t>Wykonanie murów oporowych</t>
  </si>
  <si>
    <t>Zakup, transport i montaż prefabrykatów strunobetonowych</t>
  </si>
  <si>
    <t xml:space="preserve">Zbrojony beton konstrukcyjny </t>
  </si>
  <si>
    <t>Oczyszczenie i powierzchniowe zabezpieczenie powierzchni betonowych przez malowanie</t>
  </si>
  <si>
    <t>Montaż rur doprzeprowadzenia urządzeń obcych</t>
  </si>
  <si>
    <t>M2 - OBIEKT MOSTOWY PRZY UL. MŁYŃSKIEJ</t>
  </si>
  <si>
    <t>Wykonanie przyczółków z betonu zbrojonego C30/37 (B-35)</t>
  </si>
  <si>
    <t>Grodzice stalowa GU16N obudowa podpór</t>
  </si>
  <si>
    <t>Podbudowa zasadnicza z mieszanki betonowej C 8/10- grubość podbudowy po zagęszczeniu 15 cm z pielegnacja w okresie dojrzewania</t>
  </si>
  <si>
    <t>Podbudowa zasadnicza z mieszanki betonowej C 8/10 - grubość podbudowy po zagęszczeniu 15 cm z pielegnacja w okresie dojrzewania</t>
  </si>
  <si>
    <t>KOSZTORYS OFERTOWY POMOCNICZY</t>
  </si>
  <si>
    <t>Kosztorys ofertowy pomocniczy- roboty teletechniczne i energetyczne</t>
  </si>
  <si>
    <t>Kosztorys ofertowy pomocniczy - roboty sanitarne</t>
  </si>
  <si>
    <t>Kosztorys ofertowy pomocniczy - roboty drogowe</t>
  </si>
  <si>
    <t>Kosztorys ofertowy pomocniczy - prace projektowe</t>
  </si>
  <si>
    <t>ZBIORCZE ZESTAWIENIE KOSZTÓW - KOSZTORYS OFERTOWY POMOCNICZY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</si>
</sst>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zł&quot;;[Red]\-#,##0.00\ &quot;zł&quot;"/>
  </numFmts>
  <fonts count="17" x14ac:knownFonts="1">
    <font>
      <sz val="10"/>
      <name val="Arial"/>
    </font>
    <font>
      <b/>
      <sz val="8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vertAlign val="superscript"/>
      <sz val="10"/>
      <name val="Arial CE"/>
      <family val="2"/>
      <charset val="238"/>
    </font>
    <font>
      <sz val="10"/>
      <color rgb="FFFF0000"/>
      <name val="Arial CE"/>
      <charset val="238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16"/>
      <name val="Arial"/>
      <family val="2"/>
      <charset val="238"/>
    </font>
    <font>
      <b/>
      <sz val="11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indexed="22"/>
        <bgColor indexed="64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1"/>
  </cellStyleXfs>
  <cellXfs count="239">
    <xf numFmtId="0" fontId="0" fillId="0" borderId="0" xfId="0"/>
    <xf numFmtId="0" fontId="5" fillId="0" borderId="0" xfId="0" applyFont="1"/>
    <xf numFmtId="0" fontId="0" fillId="0" borderId="3" xfId="0" applyBorder="1"/>
    <xf numFmtId="8" fontId="0" fillId="0" borderId="3" xfId="0" applyNumberFormat="1" applyBorder="1"/>
    <xf numFmtId="4" fontId="0" fillId="0" borderId="3" xfId="0" applyNumberFormat="1" applyBorder="1"/>
    <xf numFmtId="0" fontId="4" fillId="0" borderId="3" xfId="0" applyFont="1" applyBorder="1"/>
    <xf numFmtId="0" fontId="4" fillId="2" borderId="3" xfId="0" applyFont="1" applyFill="1" applyBorder="1" applyAlignment="1">
      <alignment horizontal="center" vertical="center"/>
    </xf>
    <xf numFmtId="0" fontId="5" fillId="0" borderId="1" xfId="1" applyBorder="1" applyAlignment="1">
      <alignment vertical="top"/>
    </xf>
    <xf numFmtId="0" fontId="5" fillId="0" borderId="1" xfId="1"/>
    <xf numFmtId="0" fontId="0" fillId="0" borderId="5" xfId="0" applyBorder="1"/>
    <xf numFmtId="0" fontId="0" fillId="0" borderId="1" xfId="0" applyBorder="1"/>
    <xf numFmtId="0" fontId="0" fillId="0" borderId="3" xfId="0" applyBorder="1" applyAlignment="1">
      <alignment horizontal="center" vertical="center"/>
    </xf>
    <xf numFmtId="0" fontId="5" fillId="0" borderId="2" xfId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/>
    </xf>
    <xf numFmtId="0" fontId="5" fillId="0" borderId="1" xfId="1" applyFont="1"/>
    <xf numFmtId="0" fontId="5" fillId="0" borderId="2" xfId="1" applyFont="1" applyBorder="1" applyAlignment="1">
      <alignment horizontal="left"/>
    </xf>
    <xf numFmtId="0" fontId="5" fillId="0" borderId="2" xfId="1" applyFont="1" applyBorder="1" applyAlignment="1">
      <alignment horizontal="center"/>
    </xf>
    <xf numFmtId="0" fontId="5" fillId="0" borderId="2" xfId="1" applyFont="1" applyBorder="1" applyAlignment="1">
      <alignment horizontal="center" vertical="center"/>
    </xf>
    <xf numFmtId="4" fontId="5" fillId="0" borderId="2" xfId="1" applyNumberFormat="1" applyFont="1" applyBorder="1" applyAlignment="1">
      <alignment horizontal="center" vertical="center"/>
    </xf>
    <xf numFmtId="4" fontId="5" fillId="0" borderId="2" xfId="1" applyNumberFormat="1" applyFont="1" applyBorder="1" applyAlignment="1">
      <alignment horizontal="center" vertical="center" wrapText="1"/>
    </xf>
    <xf numFmtId="4" fontId="5" fillId="0" borderId="1" xfId="1" applyNumberFormat="1" applyAlignment="1">
      <alignment horizontal="center" vertical="center"/>
    </xf>
    <xf numFmtId="8" fontId="5" fillId="0" borderId="1" xfId="1" applyNumberFormat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5" fillId="0" borderId="1" xfId="1" applyAlignment="1">
      <alignment horizontal="center" vertical="center"/>
    </xf>
    <xf numFmtId="49" fontId="0" fillId="0" borderId="1" xfId="0" applyNumberFormat="1" applyBorder="1" applyAlignment="1"/>
    <xf numFmtId="8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3" fontId="4" fillId="0" borderId="2" xfId="1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/>
    </xf>
    <xf numFmtId="0" fontId="3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/>
    </xf>
    <xf numFmtId="3" fontId="2" fillId="0" borderId="3" xfId="0" applyNumberFormat="1" applyFont="1" applyBorder="1" applyAlignment="1">
      <alignment horizontal="left"/>
    </xf>
    <xf numFmtId="3" fontId="2" fillId="0" borderId="3" xfId="0" applyNumberFormat="1" applyFont="1" applyBorder="1" applyAlignment="1">
      <alignment horizontal="left" wrapText="1"/>
    </xf>
    <xf numFmtId="0" fontId="5" fillId="0" borderId="8" xfId="0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/>
    </xf>
    <xf numFmtId="0" fontId="0" fillId="0" borderId="10" xfId="0" applyBorder="1"/>
    <xf numFmtId="0" fontId="0" fillId="0" borderId="12" xfId="0" applyBorder="1"/>
    <xf numFmtId="0" fontId="0" fillId="0" borderId="13" xfId="0" applyBorder="1"/>
    <xf numFmtId="3" fontId="2" fillId="0" borderId="15" xfId="0" applyNumberFormat="1" applyFont="1" applyBorder="1" applyAlignment="1">
      <alignment horizontal="center"/>
    </xf>
    <xf numFmtId="3" fontId="2" fillId="0" borderId="16" xfId="0" applyNumberFormat="1" applyFont="1" applyBorder="1" applyAlignment="1">
      <alignment horizontal="center"/>
    </xf>
    <xf numFmtId="3" fontId="2" fillId="0" borderId="16" xfId="0" applyNumberFormat="1" applyFont="1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center"/>
    </xf>
    <xf numFmtId="0" fontId="5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/>
    </xf>
    <xf numFmtId="3" fontId="2" fillId="0" borderId="20" xfId="0" applyNumberFormat="1" applyFont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0" fontId="0" fillId="0" borderId="21" xfId="0" applyBorder="1"/>
    <xf numFmtId="3" fontId="2" fillId="0" borderId="22" xfId="0" applyNumberFormat="1" applyFont="1" applyBorder="1" applyAlignment="1">
      <alignment horizontal="center"/>
    </xf>
    <xf numFmtId="0" fontId="4" fillId="0" borderId="10" xfId="0" applyFont="1" applyBorder="1"/>
    <xf numFmtId="0" fontId="4" fillId="0" borderId="12" xfId="0" applyFont="1" applyBorder="1"/>
    <xf numFmtId="8" fontId="2" fillId="0" borderId="17" xfId="0" applyNumberFormat="1" applyFont="1" applyBorder="1" applyAlignment="1">
      <alignment horizontal="center"/>
    </xf>
    <xf numFmtId="8" fontId="4" fillId="0" borderId="14" xfId="0" applyNumberFormat="1" applyFont="1" applyBorder="1"/>
    <xf numFmtId="3" fontId="3" fillId="0" borderId="7" xfId="0" applyNumberFormat="1" applyFont="1" applyBorder="1" applyAlignment="1">
      <alignment horizontal="center"/>
    </xf>
    <xf numFmtId="8" fontId="3" fillId="0" borderId="9" xfId="0" applyNumberFormat="1" applyFont="1" applyBorder="1" applyAlignment="1">
      <alignment horizontal="center" vertical="center"/>
    </xf>
    <xf numFmtId="8" fontId="4" fillId="0" borderId="11" xfId="0" applyNumberFormat="1" applyFont="1" applyBorder="1" applyAlignment="1">
      <alignment horizontal="center" vertical="center"/>
    </xf>
    <xf numFmtId="8" fontId="4" fillId="0" borderId="14" xfId="0" applyNumberFormat="1" applyFont="1" applyBorder="1" applyAlignment="1">
      <alignment horizontal="center" vertical="center"/>
    </xf>
    <xf numFmtId="0" fontId="5" fillId="0" borderId="4" xfId="1" applyFont="1" applyBorder="1" applyAlignment="1">
      <alignment horizontal="left"/>
    </xf>
    <xf numFmtId="0" fontId="5" fillId="0" borderId="4" xfId="1" applyFont="1" applyBorder="1" applyAlignment="1">
      <alignment horizontal="center"/>
    </xf>
    <xf numFmtId="0" fontId="5" fillId="0" borderId="4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3" fontId="4" fillId="0" borderId="4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4" fontId="5" fillId="0" borderId="3" xfId="1" applyNumberFormat="1" applyFont="1" applyBorder="1" applyAlignment="1">
      <alignment horizontal="center" vertical="center"/>
    </xf>
    <xf numFmtId="0" fontId="5" fillId="0" borderId="10" xfId="1" applyFont="1" applyBorder="1" applyAlignment="1">
      <alignment horizontal="right"/>
    </xf>
    <xf numFmtId="8" fontId="5" fillId="0" borderId="11" xfId="1" applyNumberFormat="1" applyFont="1" applyBorder="1" applyAlignment="1">
      <alignment horizontal="center" vertical="center"/>
    </xf>
    <xf numFmtId="0" fontId="5" fillId="0" borderId="10" xfId="1" applyFont="1" applyBorder="1" applyAlignment="1">
      <alignment horizontal="right" vertical="center" wrapText="1"/>
    </xf>
    <xf numFmtId="0" fontId="5" fillId="0" borderId="10" xfId="1" applyFont="1" applyBorder="1" applyAlignment="1">
      <alignment horizontal="right" vertical="top" wrapText="1"/>
    </xf>
    <xf numFmtId="0" fontId="5" fillId="0" borderId="10" xfId="1" applyFont="1" applyBorder="1" applyAlignment="1">
      <alignment horizontal="right" wrapText="1"/>
    </xf>
    <xf numFmtId="0" fontId="5" fillId="0" borderId="10" xfId="1" applyFont="1" applyBorder="1" applyAlignment="1">
      <alignment horizontal="right" vertical="top"/>
    </xf>
    <xf numFmtId="8" fontId="5" fillId="0" borderId="23" xfId="1" applyNumberFormat="1" applyFont="1" applyBorder="1" applyAlignment="1">
      <alignment horizontal="center" vertical="center" wrapText="1"/>
    </xf>
    <xf numFmtId="8" fontId="4" fillId="0" borderId="9" xfId="1" applyNumberFormat="1" applyFont="1" applyBorder="1" applyAlignment="1">
      <alignment horizontal="center" vertical="center"/>
    </xf>
    <xf numFmtId="8" fontId="4" fillId="0" borderId="11" xfId="1" applyNumberFormat="1" applyFont="1" applyBorder="1" applyAlignment="1">
      <alignment horizontal="center" vertical="center"/>
    </xf>
    <xf numFmtId="8" fontId="4" fillId="0" borderId="14" xfId="1" applyNumberFormat="1" applyFont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left" vertical="top"/>
    </xf>
    <xf numFmtId="0" fontId="5" fillId="0" borderId="13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/>
    </xf>
    <xf numFmtId="4" fontId="5" fillId="0" borderId="13" xfId="1" applyNumberFormat="1" applyFont="1" applyBorder="1" applyAlignment="1">
      <alignment horizontal="center" vertical="center"/>
    </xf>
    <xf numFmtId="0" fontId="5" fillId="0" borderId="16" xfId="1" applyFont="1" applyBorder="1" applyAlignment="1">
      <alignment horizontal="left" vertical="top"/>
    </xf>
    <xf numFmtId="0" fontId="5" fillId="0" borderId="16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/>
    </xf>
    <xf numFmtId="4" fontId="5" fillId="0" borderId="16" xfId="1" applyNumberFormat="1" applyFont="1" applyBorder="1" applyAlignment="1">
      <alignment horizontal="center" vertical="center"/>
    </xf>
    <xf numFmtId="8" fontId="5" fillId="0" borderId="17" xfId="1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right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8" fontId="0" fillId="0" borderId="11" xfId="0" applyNumberFormat="1" applyBorder="1"/>
    <xf numFmtId="0" fontId="4" fillId="0" borderId="13" xfId="0" applyFont="1" applyBorder="1" applyAlignment="1">
      <alignment horizontal="right"/>
    </xf>
    <xf numFmtId="0" fontId="5" fillId="0" borderId="15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horizontal="left" vertical="top"/>
    </xf>
    <xf numFmtId="0" fontId="5" fillId="0" borderId="1" xfId="1" applyFont="1" applyBorder="1" applyAlignment="1">
      <alignment horizontal="center" vertical="center" wrapText="1"/>
    </xf>
    <xf numFmtId="8" fontId="4" fillId="0" borderId="17" xfId="1" applyNumberFormat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left" vertical="top"/>
    </xf>
    <xf numFmtId="0" fontId="5" fillId="0" borderId="8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/>
    </xf>
    <xf numFmtId="4" fontId="5" fillId="0" borderId="8" xfId="1" applyNumberFormat="1" applyFont="1" applyBorder="1" applyAlignment="1">
      <alignment horizontal="center" vertical="center"/>
    </xf>
    <xf numFmtId="8" fontId="5" fillId="0" borderId="9" xfId="1" applyNumberFormat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top" wrapText="1"/>
    </xf>
    <xf numFmtId="0" fontId="4" fillId="0" borderId="22" xfId="0" applyFont="1" applyBorder="1"/>
    <xf numFmtId="8" fontId="0" fillId="0" borderId="22" xfId="0" applyNumberFormat="1" applyBorder="1"/>
    <xf numFmtId="0" fontId="5" fillId="0" borderId="3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4" fontId="10" fillId="0" borderId="3" xfId="0" applyNumberFormat="1" applyFont="1" applyBorder="1" applyAlignment="1">
      <alignment horizontal="center"/>
    </xf>
    <xf numFmtId="0" fontId="0" fillId="0" borderId="3" xfId="0" applyFill="1" applyBorder="1" applyAlignment="1">
      <alignment horizontal="center" vertical="top"/>
    </xf>
    <xf numFmtId="0" fontId="0" fillId="0" borderId="3" xfId="0" applyFill="1" applyBorder="1" applyAlignment="1">
      <alignment horizontal="center"/>
    </xf>
    <xf numFmtId="0" fontId="9" fillId="3" borderId="3" xfId="0" applyFont="1" applyFill="1" applyBorder="1" applyAlignment="1">
      <alignment horizontal="center" vertical="top"/>
    </xf>
    <xf numFmtId="0" fontId="8" fillId="3" borderId="3" xfId="0" applyFont="1" applyFill="1" applyBorder="1" applyAlignment="1">
      <alignment vertical="top" wrapText="1"/>
    </xf>
    <xf numFmtId="0" fontId="0" fillId="3" borderId="3" xfId="0" applyFill="1" applyBorder="1" applyAlignment="1">
      <alignment horizontal="center"/>
    </xf>
    <xf numFmtId="4" fontId="0" fillId="3" borderId="3" xfId="0" applyNumberFormat="1" applyFill="1" applyBorder="1" applyAlignment="1">
      <alignment horizontal="center"/>
    </xf>
    <xf numFmtId="0" fontId="0" fillId="3" borderId="3" xfId="0" applyFill="1" applyBorder="1" applyAlignment="1">
      <alignment horizontal="right"/>
    </xf>
    <xf numFmtId="4" fontId="0" fillId="3" borderId="3" xfId="0" applyNumberFormat="1" applyFill="1" applyBorder="1" applyAlignment="1">
      <alignment horizontal="right"/>
    </xf>
    <xf numFmtId="0" fontId="8" fillId="3" borderId="3" xfId="0" applyFont="1" applyFill="1" applyBorder="1" applyAlignment="1">
      <alignment wrapText="1"/>
    </xf>
    <xf numFmtId="4" fontId="12" fillId="3" borderId="3" xfId="0" applyNumberFormat="1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 vertical="top"/>
    </xf>
    <xf numFmtId="0" fontId="0" fillId="0" borderId="3" xfId="0" applyFont="1" applyFill="1" applyBorder="1" applyAlignment="1">
      <alignment wrapText="1"/>
    </xf>
    <xf numFmtId="4" fontId="0" fillId="0" borderId="3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vertical="top" wrapText="1"/>
    </xf>
    <xf numFmtId="0" fontId="9" fillId="4" borderId="3" xfId="0" applyFont="1" applyFill="1" applyBorder="1" applyAlignment="1">
      <alignment horizontal="center" vertical="top"/>
    </xf>
    <xf numFmtId="0" fontId="8" fillId="4" borderId="3" xfId="0" applyFont="1" applyFill="1" applyBorder="1" applyAlignment="1">
      <alignment vertical="top" wrapText="1"/>
    </xf>
    <xf numFmtId="0" fontId="0" fillId="4" borderId="3" xfId="0" applyFill="1" applyBorder="1" applyAlignment="1">
      <alignment horizontal="center"/>
    </xf>
    <xf numFmtId="0" fontId="0" fillId="4" borderId="3" xfId="0" applyFill="1" applyBorder="1" applyAlignment="1">
      <alignment horizontal="right"/>
    </xf>
    <xf numFmtId="4" fontId="0" fillId="4" borderId="3" xfId="0" applyNumberFormat="1" applyFill="1" applyBorder="1" applyAlignment="1">
      <alignment horizontal="right"/>
    </xf>
    <xf numFmtId="4" fontId="0" fillId="4" borderId="3" xfId="0" applyNumberFormat="1" applyFill="1" applyBorder="1" applyAlignment="1">
      <alignment horizontal="center"/>
    </xf>
    <xf numFmtId="4" fontId="0" fillId="0" borderId="3" xfId="0" applyNumberFormat="1" applyFont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0" fontId="0" fillId="0" borderId="3" xfId="0" applyFill="1" applyBorder="1" applyAlignment="1">
      <alignment wrapText="1"/>
    </xf>
    <xf numFmtId="0" fontId="0" fillId="0" borderId="3" xfId="0" applyFont="1" applyBorder="1" applyAlignment="1">
      <alignment vertical="top" wrapText="1"/>
    </xf>
    <xf numFmtId="0" fontId="0" fillId="0" borderId="3" xfId="0" applyFont="1" applyBorder="1" applyAlignment="1">
      <alignment horizontal="center"/>
    </xf>
    <xf numFmtId="0" fontId="0" fillId="0" borderId="39" xfId="0" applyFill="1" applyBorder="1" applyAlignment="1">
      <alignment horizontal="center" vertical="top"/>
    </xf>
    <xf numFmtId="0" fontId="0" fillId="0" borderId="6" xfId="0" applyFill="1" applyBorder="1" applyAlignment="1">
      <alignment horizontal="center" vertical="top"/>
    </xf>
    <xf numFmtId="0" fontId="8" fillId="0" borderId="6" xfId="0" applyFont="1" applyFill="1" applyBorder="1" applyAlignment="1">
      <alignment wrapText="1"/>
    </xf>
    <xf numFmtId="0" fontId="0" fillId="0" borderId="6" xfId="0" applyFill="1" applyBorder="1" applyAlignment="1">
      <alignment horizontal="center"/>
    </xf>
    <xf numFmtId="4" fontId="0" fillId="0" borderId="31" xfId="0" applyNumberFormat="1" applyFill="1" applyBorder="1" applyAlignment="1">
      <alignment horizontal="center"/>
    </xf>
    <xf numFmtId="4" fontId="8" fillId="0" borderId="38" xfId="0" applyNumberFormat="1" applyFont="1" applyFill="1" applyBorder="1"/>
    <xf numFmtId="0" fontId="0" fillId="0" borderId="40" xfId="0" applyFill="1" applyBorder="1" applyAlignment="1">
      <alignment horizontal="center" vertical="top"/>
    </xf>
    <xf numFmtId="0" fontId="0" fillId="0" borderId="41" xfId="0" applyFill="1" applyBorder="1" applyAlignment="1">
      <alignment horizontal="center" vertical="top"/>
    </xf>
    <xf numFmtId="0" fontId="8" fillId="0" borderId="41" xfId="0" applyFont="1" applyFill="1" applyBorder="1" applyAlignment="1">
      <alignment wrapText="1"/>
    </xf>
    <xf numFmtId="0" fontId="0" fillId="0" borderId="41" xfId="0" applyFill="1" applyBorder="1" applyAlignment="1">
      <alignment horizontal="center"/>
    </xf>
    <xf numFmtId="4" fontId="0" fillId="0" borderId="42" xfId="0" applyNumberFormat="1" applyFill="1" applyBorder="1" applyAlignment="1">
      <alignment horizontal="center"/>
    </xf>
    <xf numFmtId="4" fontId="8" fillId="0" borderId="43" xfId="0" applyNumberFormat="1" applyFont="1" applyFill="1" applyBorder="1"/>
    <xf numFmtId="0" fontId="0" fillId="0" borderId="44" xfId="0" applyBorder="1" applyAlignment="1">
      <alignment horizontal="center" vertical="top"/>
    </xf>
    <xf numFmtId="0" fontId="0" fillId="0" borderId="45" xfId="0" applyBorder="1" applyAlignment="1">
      <alignment horizontal="center" vertical="top"/>
    </xf>
    <xf numFmtId="0" fontId="8" fillId="0" borderId="45" xfId="0" applyFont="1" applyBorder="1" applyAlignment="1">
      <alignment wrapText="1"/>
    </xf>
    <xf numFmtId="0" fontId="0" fillId="0" borderId="45" xfId="0" applyBorder="1" applyAlignment="1">
      <alignment horizontal="center"/>
    </xf>
    <xf numFmtId="4" fontId="0" fillId="0" borderId="46" xfId="0" applyNumberFormat="1" applyBorder="1" applyAlignment="1">
      <alignment horizontal="center"/>
    </xf>
    <xf numFmtId="4" fontId="8" fillId="0" borderId="47" xfId="0" applyNumberFormat="1" applyFont="1" applyBorder="1"/>
    <xf numFmtId="4" fontId="10" fillId="0" borderId="3" xfId="0" applyNumberFormat="1" applyFont="1" applyBorder="1" applyAlignment="1">
      <alignment vertical="center"/>
    </xf>
    <xf numFmtId="0" fontId="5" fillId="0" borderId="3" xfId="0" applyFont="1" applyBorder="1" applyAlignment="1">
      <alignment vertical="top" wrapText="1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wrapText="1"/>
    </xf>
    <xf numFmtId="0" fontId="0" fillId="3" borderId="3" xfId="0" applyFill="1" applyBorder="1" applyAlignment="1">
      <alignment horizontal="center" vertical="top"/>
    </xf>
    <xf numFmtId="4" fontId="0" fillId="3" borderId="3" xfId="0" applyNumberFormat="1" applyFill="1" applyBorder="1"/>
    <xf numFmtId="4" fontId="0" fillId="0" borderId="3" xfId="0" applyNumberFormat="1" applyBorder="1" applyAlignment="1">
      <alignment vertical="center"/>
    </xf>
    <xf numFmtId="0" fontId="13" fillId="0" borderId="3" xfId="0" applyFont="1" applyFill="1" applyBorder="1" applyAlignment="1">
      <alignment wrapText="1"/>
    </xf>
    <xf numFmtId="0" fontId="10" fillId="0" borderId="3" xfId="0" applyFont="1" applyFill="1" applyBorder="1" applyAlignment="1">
      <alignment horizontal="center"/>
    </xf>
    <xf numFmtId="4" fontId="0" fillId="0" borderId="3" xfId="0" applyNumberFormat="1" applyFill="1" applyBorder="1"/>
    <xf numFmtId="0" fontId="0" fillId="0" borderId="3" xfId="0" applyBorder="1" applyAlignment="1">
      <alignment wrapText="1"/>
    </xf>
    <xf numFmtId="0" fontId="5" fillId="0" borderId="3" xfId="0" applyFont="1" applyBorder="1" applyAlignment="1">
      <alignment horizontal="center"/>
    </xf>
    <xf numFmtId="4" fontId="0" fillId="4" borderId="3" xfId="0" applyNumberFormat="1" applyFill="1" applyBorder="1"/>
    <xf numFmtId="4" fontId="10" fillId="0" borderId="3" xfId="0" applyNumberFormat="1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3" xfId="0" applyNumberFormat="1" applyFont="1" applyBorder="1" applyAlignment="1">
      <alignment horizontal="center"/>
    </xf>
    <xf numFmtId="4" fontId="0" fillId="3" borderId="3" xfId="0" applyNumberFormat="1" applyFill="1" applyBorder="1" applyAlignment="1"/>
    <xf numFmtId="0" fontId="0" fillId="0" borderId="3" xfId="0" applyFont="1" applyFill="1" applyBorder="1" applyAlignment="1">
      <alignment vertical="top" wrapText="1"/>
    </xf>
    <xf numFmtId="4" fontId="0" fillId="0" borderId="3" xfId="0" applyNumberFormat="1" applyBorder="1" applyAlignment="1">
      <alignment horizontal="right"/>
    </xf>
    <xf numFmtId="4" fontId="12" fillId="0" borderId="3" xfId="0" applyNumberFormat="1" applyFont="1" applyBorder="1" applyAlignment="1">
      <alignment horizontal="center"/>
    </xf>
    <xf numFmtId="8" fontId="4" fillId="0" borderId="13" xfId="0" applyNumberFormat="1" applyFont="1" applyBorder="1"/>
    <xf numFmtId="0" fontId="5" fillId="0" borderId="3" xfId="1" applyFont="1" applyBorder="1" applyAlignment="1">
      <alignment horizontal="left" vertical="top"/>
    </xf>
    <xf numFmtId="8" fontId="4" fillId="0" borderId="0" xfId="0" applyNumberFormat="1" applyFont="1"/>
    <xf numFmtId="4" fontId="0" fillId="0" borderId="0" xfId="0" applyNumberFormat="1"/>
    <xf numFmtId="0" fontId="5" fillId="0" borderId="3" xfId="1" applyFont="1" applyBorder="1" applyAlignment="1">
      <alignment horizontal="left" vertical="top"/>
    </xf>
    <xf numFmtId="0" fontId="16" fillId="0" borderId="0" xfId="0" applyFont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justify" vertical="center" wrapText="1"/>
    </xf>
    <xf numFmtId="0" fontId="5" fillId="0" borderId="1" xfId="1" applyAlignment="1">
      <alignment vertical="center" wrapText="1"/>
    </xf>
    <xf numFmtId="0" fontId="4" fillId="0" borderId="50" xfId="0" applyFont="1" applyBorder="1" applyAlignment="1">
      <alignment horizontal="center"/>
    </xf>
    <xf numFmtId="49" fontId="0" fillId="0" borderId="24" xfId="0" applyNumberFormat="1" applyBorder="1" applyAlignment="1">
      <alignment horizontal="center" wrapText="1"/>
    </xf>
    <xf numFmtId="49" fontId="0" fillId="0" borderId="48" xfId="0" applyNumberFormat="1" applyBorder="1" applyAlignment="1">
      <alignment horizontal="center" wrapText="1"/>
    </xf>
    <xf numFmtId="49" fontId="0" fillId="0" borderId="49" xfId="0" applyNumberFormat="1" applyBorder="1" applyAlignment="1">
      <alignment horizontal="center" wrapText="1"/>
    </xf>
    <xf numFmtId="0" fontId="15" fillId="0" borderId="50" xfId="0" applyFont="1" applyBorder="1" applyAlignment="1">
      <alignment horizontal="center"/>
    </xf>
    <xf numFmtId="4" fontId="4" fillId="0" borderId="10" xfId="1" applyNumberFormat="1" applyFont="1" applyBorder="1" applyAlignment="1">
      <alignment horizontal="right" vertical="center"/>
    </xf>
    <xf numFmtId="4" fontId="4" fillId="0" borderId="3" xfId="1" applyNumberFormat="1" applyFont="1" applyBorder="1" applyAlignment="1">
      <alignment horizontal="right" vertical="center"/>
    </xf>
    <xf numFmtId="4" fontId="4" fillId="0" borderId="12" xfId="1" applyNumberFormat="1" applyFont="1" applyBorder="1" applyAlignment="1">
      <alignment horizontal="right" vertical="center"/>
    </xf>
    <xf numFmtId="4" fontId="4" fillId="0" borderId="13" xfId="1" applyNumberFormat="1" applyFont="1" applyBorder="1" applyAlignment="1">
      <alignment horizontal="right" vertical="center"/>
    </xf>
    <xf numFmtId="0" fontId="5" fillId="0" borderId="3" xfId="1" applyFont="1" applyBorder="1" applyAlignment="1">
      <alignment horizontal="left"/>
    </xf>
    <xf numFmtId="0" fontId="5" fillId="0" borderId="3" xfId="1" applyFont="1" applyBorder="1" applyAlignment="1">
      <alignment horizontal="left" vertical="top"/>
    </xf>
    <xf numFmtId="0" fontId="5" fillId="0" borderId="12" xfId="1" applyFont="1" applyBorder="1" applyAlignment="1">
      <alignment horizontal="left" vertical="top" wrapText="1"/>
    </xf>
    <xf numFmtId="0" fontId="5" fillId="0" borderId="13" xfId="1" applyFont="1" applyBorder="1" applyAlignment="1">
      <alignment horizontal="left" vertical="top" wrapText="1"/>
    </xf>
    <xf numFmtId="0" fontId="5" fillId="0" borderId="22" xfId="1" applyFont="1" applyBorder="1" applyAlignment="1">
      <alignment horizontal="left" vertical="top" wrapText="1"/>
    </xf>
    <xf numFmtId="4" fontId="4" fillId="0" borderId="7" xfId="1" applyNumberFormat="1" applyFont="1" applyBorder="1" applyAlignment="1">
      <alignment horizontal="right" vertical="center"/>
    </xf>
    <xf numFmtId="4" fontId="4" fillId="0" borderId="8" xfId="1" applyNumberFormat="1" applyFont="1" applyBorder="1" applyAlignment="1">
      <alignment horizontal="right" vertical="center"/>
    </xf>
    <xf numFmtId="0" fontId="5" fillId="0" borderId="7" xfId="1" applyFont="1" applyBorder="1" applyAlignment="1">
      <alignment horizontal="left"/>
    </xf>
    <xf numFmtId="0" fontId="5" fillId="0" borderId="8" xfId="1" applyFont="1" applyBorder="1" applyAlignment="1">
      <alignment horizontal="left"/>
    </xf>
    <xf numFmtId="0" fontId="5" fillId="0" borderId="9" xfId="1" applyFont="1" applyBorder="1" applyAlignment="1">
      <alignment horizontal="left"/>
    </xf>
    <xf numFmtId="4" fontId="4" fillId="0" borderId="24" xfId="1" applyNumberFormat="1" applyFont="1" applyBorder="1" applyAlignment="1">
      <alignment horizontal="right" vertical="center"/>
    </xf>
    <xf numFmtId="4" fontId="4" fillId="0" borderId="25" xfId="1" applyNumberFormat="1" applyFont="1" applyBorder="1" applyAlignment="1">
      <alignment horizontal="right" vertical="center"/>
    </xf>
    <xf numFmtId="4" fontId="4" fillId="0" borderId="26" xfId="1" applyNumberFormat="1" applyFont="1" applyBorder="1" applyAlignment="1">
      <alignment horizontal="right" vertical="center"/>
    </xf>
    <xf numFmtId="4" fontId="4" fillId="0" borderId="27" xfId="1" applyNumberFormat="1" applyFont="1" applyBorder="1" applyAlignment="1">
      <alignment horizontal="right" vertical="center"/>
    </xf>
    <xf numFmtId="4" fontId="4" fillId="0" borderId="28" xfId="1" applyNumberFormat="1" applyFont="1" applyBorder="1" applyAlignment="1">
      <alignment horizontal="right" vertical="center"/>
    </xf>
    <xf numFmtId="4" fontId="4" fillId="0" borderId="29" xfId="1" applyNumberFormat="1" applyFont="1" applyBorder="1" applyAlignment="1">
      <alignment horizontal="right" vertical="center"/>
    </xf>
    <xf numFmtId="0" fontId="14" fillId="0" borderId="50" xfId="0" applyFont="1" applyBorder="1" applyAlignment="1">
      <alignment horizontal="center"/>
    </xf>
    <xf numFmtId="4" fontId="4" fillId="0" borderId="30" xfId="1" applyNumberFormat="1" applyFont="1" applyBorder="1" applyAlignment="1">
      <alignment horizontal="right" vertical="center"/>
    </xf>
    <xf numFmtId="4" fontId="4" fillId="0" borderId="31" xfId="1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0" fillId="0" borderId="3" xfId="0" applyFill="1" applyBorder="1" applyAlignment="1">
      <alignment horizontal="center" vertical="top"/>
    </xf>
    <xf numFmtId="4" fontId="4" fillId="0" borderId="51" xfId="1" applyNumberFormat="1" applyFont="1" applyBorder="1" applyAlignment="1">
      <alignment horizontal="right" vertical="center"/>
    </xf>
    <xf numFmtId="4" fontId="4" fillId="0" borderId="52" xfId="1" applyNumberFormat="1" applyFont="1" applyBorder="1" applyAlignment="1">
      <alignment horizontal="right" vertical="center"/>
    </xf>
    <xf numFmtId="8" fontId="4" fillId="0" borderId="53" xfId="1" applyNumberFormat="1" applyFont="1" applyBorder="1" applyAlignment="1">
      <alignment horizontal="center" vertical="center"/>
    </xf>
    <xf numFmtId="8" fontId="5" fillId="0" borderId="14" xfId="1" applyNumberFormat="1" applyFont="1" applyBorder="1" applyAlignment="1">
      <alignment horizontal="center" vertical="center"/>
    </xf>
  </cellXfs>
  <cellStyles count="2">
    <cellStyle name="Normalny" xfId="0" builtinId="0"/>
    <cellStyle name="Normalny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4"/>
  <sheetViews>
    <sheetView topLeftCell="B1" zoomScale="85" zoomScaleNormal="85" workbookViewId="0">
      <selection activeCell="K13" sqref="K13"/>
    </sheetView>
  </sheetViews>
  <sheetFormatPr defaultRowHeight="13.2" x14ac:dyDescent="0.25"/>
  <cols>
    <col min="3" max="3" width="35.109375" customWidth="1"/>
    <col min="4" max="4" width="17.21875" customWidth="1"/>
    <col min="5" max="5" width="13.6640625" customWidth="1"/>
    <col min="6" max="7" width="16.109375" customWidth="1"/>
  </cols>
  <sheetData>
    <row r="1" spans="2:9" ht="13.8" thickBot="1" x14ac:dyDescent="0.3">
      <c r="B1" s="204" t="s">
        <v>382</v>
      </c>
      <c r="C1" s="204"/>
      <c r="D1" s="204"/>
      <c r="E1" s="204"/>
      <c r="F1" s="204"/>
    </row>
    <row r="2" spans="2:9" ht="27" customHeight="1" x14ac:dyDescent="0.25">
      <c r="B2" s="205" t="s">
        <v>261</v>
      </c>
      <c r="C2" s="206"/>
      <c r="D2" s="206"/>
      <c r="E2" s="206"/>
      <c r="F2" s="207"/>
      <c r="G2" s="25"/>
      <c r="H2" s="25"/>
      <c r="I2" s="25"/>
    </row>
    <row r="3" spans="2:9" x14ac:dyDescent="0.25">
      <c r="B3" s="97" t="s">
        <v>219</v>
      </c>
      <c r="C3" s="6" t="s">
        <v>220</v>
      </c>
      <c r="D3" s="6" t="s">
        <v>221</v>
      </c>
      <c r="E3" s="6" t="s">
        <v>215</v>
      </c>
      <c r="F3" s="98" t="s">
        <v>222</v>
      </c>
    </row>
    <row r="4" spans="2:9" x14ac:dyDescent="0.25">
      <c r="B4" s="99">
        <v>1</v>
      </c>
      <c r="C4" s="5" t="s">
        <v>216</v>
      </c>
      <c r="D4" s="3">
        <f>'KI_Prace projektowe'!G12</f>
        <v>0</v>
      </c>
      <c r="E4" s="3">
        <f>'KI_Prace projektowe'!G13</f>
        <v>0</v>
      </c>
      <c r="F4" s="100">
        <f>'KI_Prace projektowe'!G14</f>
        <v>0</v>
      </c>
    </row>
    <row r="5" spans="2:9" x14ac:dyDescent="0.25">
      <c r="B5" s="99">
        <v>2</v>
      </c>
      <c r="C5" s="5" t="s">
        <v>217</v>
      </c>
      <c r="D5" s="3">
        <f>KI_DROGA!G147</f>
        <v>0</v>
      </c>
      <c r="E5" s="3">
        <f>KI_DROGA!G148</f>
        <v>0</v>
      </c>
      <c r="F5" s="100">
        <f>KI_DROGA!G149</f>
        <v>0</v>
      </c>
    </row>
    <row r="6" spans="2:9" x14ac:dyDescent="0.25">
      <c r="B6" s="99">
        <v>3</v>
      </c>
      <c r="C6" s="5" t="s">
        <v>218</v>
      </c>
      <c r="D6" s="3"/>
      <c r="E6" s="3"/>
      <c r="F6" s="100"/>
    </row>
    <row r="7" spans="2:9" x14ac:dyDescent="0.25">
      <c r="B7" s="99"/>
      <c r="C7" s="96" t="s">
        <v>278</v>
      </c>
      <c r="D7" s="3">
        <f>KI_MOST_M1!G52</f>
        <v>0</v>
      </c>
      <c r="E7" s="3">
        <f>KI_MOST_M1!G53</f>
        <v>0</v>
      </c>
      <c r="F7" s="100">
        <f>KI_MOST_M1!G54</f>
        <v>0</v>
      </c>
    </row>
    <row r="8" spans="2:9" x14ac:dyDescent="0.25">
      <c r="B8" s="99"/>
      <c r="C8" s="96" t="s">
        <v>279</v>
      </c>
      <c r="D8" s="3">
        <f>KI_MOST_M2!G49</f>
        <v>0</v>
      </c>
      <c r="E8" s="3">
        <f>KI_MOST_M2!G50</f>
        <v>0</v>
      </c>
      <c r="F8" s="100">
        <f>KI_MOST_M2!G51</f>
        <v>0</v>
      </c>
    </row>
    <row r="9" spans="2:9" x14ac:dyDescent="0.25">
      <c r="B9" s="99">
        <v>4</v>
      </c>
      <c r="C9" s="5" t="s">
        <v>268</v>
      </c>
      <c r="D9" s="3">
        <f>KI_WODKAN!G5</f>
        <v>0</v>
      </c>
      <c r="E9" s="3">
        <f>D9*0.23</f>
        <v>0</v>
      </c>
      <c r="F9" s="100">
        <f>SUM(D9:E9)</f>
        <v>0</v>
      </c>
    </row>
    <row r="10" spans="2:9" x14ac:dyDescent="0.25">
      <c r="B10" s="99">
        <v>5</v>
      </c>
      <c r="C10" s="5" t="s">
        <v>262</v>
      </c>
      <c r="D10" s="3">
        <f>KI_WODKAN!G4</f>
        <v>0</v>
      </c>
      <c r="E10" s="3">
        <f>D10*0.23</f>
        <v>0</v>
      </c>
      <c r="F10" s="100">
        <f>SUM(D10:E10)</f>
        <v>0</v>
      </c>
    </row>
    <row r="11" spans="2:9" x14ac:dyDescent="0.25">
      <c r="B11" s="99">
        <v>6</v>
      </c>
      <c r="C11" s="5" t="s">
        <v>269</v>
      </c>
      <c r="D11" s="3">
        <f>'KI_TELE-ENE'!G4</f>
        <v>0</v>
      </c>
      <c r="E11" s="3">
        <f t="shared" ref="E11:E14" si="0">D11*0.23</f>
        <v>0</v>
      </c>
      <c r="F11" s="100">
        <f t="shared" ref="F11:F14" si="1">SUM(D11:E11)</f>
        <v>0</v>
      </c>
    </row>
    <row r="12" spans="2:9" x14ac:dyDescent="0.25">
      <c r="B12" s="99">
        <v>7</v>
      </c>
      <c r="C12" s="5" t="s">
        <v>270</v>
      </c>
      <c r="D12" s="3">
        <f>'KI_TELE-ENE'!G5</f>
        <v>0</v>
      </c>
      <c r="E12" s="3">
        <f t="shared" si="0"/>
        <v>0</v>
      </c>
      <c r="F12" s="100">
        <f t="shared" si="1"/>
        <v>0</v>
      </c>
    </row>
    <row r="13" spans="2:9" x14ac:dyDescent="0.25">
      <c r="B13" s="99">
        <v>8</v>
      </c>
      <c r="C13" s="5" t="s">
        <v>275</v>
      </c>
      <c r="D13" s="3">
        <f>'KI_TELE-ENE'!G6</f>
        <v>0</v>
      </c>
      <c r="E13" s="3">
        <f t="shared" si="0"/>
        <v>0</v>
      </c>
      <c r="F13" s="100">
        <f t="shared" si="1"/>
        <v>0</v>
      </c>
    </row>
    <row r="14" spans="2:9" x14ac:dyDescent="0.25">
      <c r="B14" s="118" t="s">
        <v>276</v>
      </c>
      <c r="C14" s="116" t="s">
        <v>277</v>
      </c>
      <c r="D14" s="117">
        <f>'KI_TELE-ENE'!G7</f>
        <v>0</v>
      </c>
      <c r="E14" s="3">
        <f t="shared" si="0"/>
        <v>0</v>
      </c>
      <c r="F14" s="100">
        <f t="shared" si="1"/>
        <v>0</v>
      </c>
    </row>
    <row r="15" spans="2:9" ht="13.8" thickBot="1" x14ac:dyDescent="0.3">
      <c r="B15" s="44"/>
      <c r="C15" s="101" t="s">
        <v>236</v>
      </c>
      <c r="D15" s="193">
        <f>SUM(D4:D13)</f>
        <v>0</v>
      </c>
      <c r="E15" s="193">
        <f>SUM(E4:E13)</f>
        <v>0</v>
      </c>
      <c r="F15" s="61">
        <f>SUM(F4:F13)</f>
        <v>0</v>
      </c>
    </row>
    <row r="18" spans="6:7" ht="13.2" customHeight="1" x14ac:dyDescent="0.25">
      <c r="F18" s="195"/>
      <c r="G18" s="1"/>
    </row>
    <row r="19" spans="6:7" ht="13.2" customHeight="1" x14ac:dyDescent="0.25">
      <c r="F19" s="1"/>
      <c r="G19" s="196"/>
    </row>
    <row r="20" spans="6:7" x14ac:dyDescent="0.25">
      <c r="F20" s="1"/>
      <c r="G20" s="196"/>
    </row>
    <row r="21" spans="6:7" x14ac:dyDescent="0.25">
      <c r="F21" s="1"/>
      <c r="G21" s="196"/>
    </row>
    <row r="22" spans="6:7" x14ac:dyDescent="0.25">
      <c r="F22" s="1"/>
      <c r="G22" s="196"/>
    </row>
    <row r="23" spans="6:7" x14ac:dyDescent="0.25">
      <c r="F23" s="1"/>
      <c r="G23" s="196"/>
    </row>
    <row r="24" spans="6:7" x14ac:dyDescent="0.25">
      <c r="G24" s="196"/>
    </row>
  </sheetData>
  <mergeCells count="2">
    <mergeCell ref="B1:F1"/>
    <mergeCell ref="B2:F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="70" zoomScaleNormal="70" workbookViewId="0">
      <selection activeCell="J16" sqref="J16"/>
    </sheetView>
  </sheetViews>
  <sheetFormatPr defaultRowHeight="13.2" x14ac:dyDescent="0.25"/>
  <cols>
    <col min="2" max="2" width="13.5546875" customWidth="1"/>
    <col min="3" max="3" width="46.109375" customWidth="1"/>
    <col min="4" max="4" width="9.77734375" customWidth="1"/>
    <col min="6" max="6" width="14.88671875" customWidth="1"/>
    <col min="7" max="7" width="14.21875" customWidth="1"/>
  </cols>
  <sheetData>
    <row r="1" spans="1:7" ht="21.6" thickBot="1" x14ac:dyDescent="0.45">
      <c r="B1" s="208" t="s">
        <v>381</v>
      </c>
      <c r="C1" s="208"/>
      <c r="D1" s="208"/>
      <c r="E1" s="208"/>
      <c r="F1" s="208"/>
    </row>
    <row r="2" spans="1:7" ht="28.2" thickBot="1" x14ac:dyDescent="0.3">
      <c r="A2" s="29" t="s">
        <v>178</v>
      </c>
      <c r="B2" s="30" t="s">
        <v>173</v>
      </c>
      <c r="C2" s="31" t="s">
        <v>174</v>
      </c>
      <c r="D2" s="32" t="s">
        <v>232</v>
      </c>
      <c r="E2" s="33" t="s">
        <v>175</v>
      </c>
      <c r="F2" s="34" t="s">
        <v>176</v>
      </c>
      <c r="G2" s="35" t="s">
        <v>223</v>
      </c>
    </row>
    <row r="3" spans="1:7" ht="14.4" thickBot="1" x14ac:dyDescent="0.3">
      <c r="A3" s="49" t="s">
        <v>0</v>
      </c>
      <c r="B3" s="50" t="s">
        <v>1</v>
      </c>
      <c r="C3" s="51" t="s">
        <v>183</v>
      </c>
      <c r="D3" s="51">
        <v>4</v>
      </c>
      <c r="E3" s="52">
        <v>5</v>
      </c>
      <c r="F3" s="53">
        <v>6</v>
      </c>
      <c r="G3" s="54">
        <v>7</v>
      </c>
    </row>
    <row r="4" spans="1:7" ht="19.8" customHeight="1" x14ac:dyDescent="0.25">
      <c r="A4" s="46" t="s">
        <v>238</v>
      </c>
      <c r="B4" s="47"/>
      <c r="C4" s="48" t="s">
        <v>225</v>
      </c>
      <c r="D4" s="47" t="s">
        <v>237</v>
      </c>
      <c r="E4" s="47">
        <v>1</v>
      </c>
      <c r="F4" s="47"/>
      <c r="G4" s="60">
        <f>E4*F4</f>
        <v>0</v>
      </c>
    </row>
    <row r="5" spans="1:7" ht="13.8" x14ac:dyDescent="0.25">
      <c r="A5" s="42" t="s">
        <v>239</v>
      </c>
      <c r="B5" s="38"/>
      <c r="C5" s="39" t="s">
        <v>226</v>
      </c>
      <c r="D5" s="38" t="s">
        <v>237</v>
      </c>
      <c r="E5" s="38">
        <v>1</v>
      </c>
      <c r="F5" s="38"/>
      <c r="G5" s="60">
        <f t="shared" ref="G5:G11" si="0">E5*F5</f>
        <v>0</v>
      </c>
    </row>
    <row r="6" spans="1:7" ht="13.8" x14ac:dyDescent="0.25">
      <c r="A6" s="42" t="s">
        <v>240</v>
      </c>
      <c r="B6" s="38"/>
      <c r="C6" s="39" t="s">
        <v>229</v>
      </c>
      <c r="D6" s="38" t="s">
        <v>237</v>
      </c>
      <c r="E6" s="38">
        <v>1</v>
      </c>
      <c r="F6" s="38"/>
      <c r="G6" s="60">
        <f t="shared" si="0"/>
        <v>0</v>
      </c>
    </row>
    <row r="7" spans="1:7" ht="19.8" customHeight="1" x14ac:dyDescent="0.25">
      <c r="A7" s="42" t="s">
        <v>241</v>
      </c>
      <c r="B7" s="38"/>
      <c r="C7" s="39" t="s">
        <v>227</v>
      </c>
      <c r="D7" s="38" t="s">
        <v>237</v>
      </c>
      <c r="E7" s="38">
        <v>1</v>
      </c>
      <c r="F7" s="38"/>
      <c r="G7" s="60">
        <f t="shared" si="0"/>
        <v>0</v>
      </c>
    </row>
    <row r="8" spans="1:7" ht="51" customHeight="1" x14ac:dyDescent="0.25">
      <c r="A8" s="42" t="s">
        <v>242</v>
      </c>
      <c r="B8" s="38"/>
      <c r="C8" s="40" t="s">
        <v>224</v>
      </c>
      <c r="D8" s="38" t="s">
        <v>237</v>
      </c>
      <c r="E8" s="38">
        <v>1</v>
      </c>
      <c r="F8" s="38"/>
      <c r="G8" s="60">
        <f t="shared" si="0"/>
        <v>0</v>
      </c>
    </row>
    <row r="9" spans="1:7" ht="13.8" x14ac:dyDescent="0.25">
      <c r="A9" s="42" t="s">
        <v>243</v>
      </c>
      <c r="B9" s="38"/>
      <c r="C9" s="39" t="s">
        <v>228</v>
      </c>
      <c r="D9" s="38" t="s">
        <v>237</v>
      </c>
      <c r="E9" s="38">
        <v>1</v>
      </c>
      <c r="F9" s="38"/>
      <c r="G9" s="60">
        <f t="shared" si="0"/>
        <v>0</v>
      </c>
    </row>
    <row r="10" spans="1:7" ht="13.8" x14ac:dyDescent="0.25">
      <c r="A10" s="42" t="s">
        <v>244</v>
      </c>
      <c r="B10" s="38"/>
      <c r="C10" s="39" t="s">
        <v>230</v>
      </c>
      <c r="D10" s="38" t="s">
        <v>237</v>
      </c>
      <c r="E10" s="38">
        <v>1</v>
      </c>
      <c r="F10" s="38"/>
      <c r="G10" s="60">
        <f t="shared" si="0"/>
        <v>0</v>
      </c>
    </row>
    <row r="11" spans="1:7" ht="14.4" thickBot="1" x14ac:dyDescent="0.3">
      <c r="A11" s="42" t="s">
        <v>245</v>
      </c>
      <c r="B11" s="38"/>
      <c r="C11" s="39" t="s">
        <v>231</v>
      </c>
      <c r="D11" s="38" t="s">
        <v>237</v>
      </c>
      <c r="E11" s="38">
        <v>1</v>
      </c>
      <c r="F11" s="57"/>
      <c r="G11" s="60">
        <f t="shared" si="0"/>
        <v>0</v>
      </c>
    </row>
    <row r="12" spans="1:7" ht="13.8" x14ac:dyDescent="0.25">
      <c r="A12" s="42"/>
      <c r="B12" s="38"/>
      <c r="C12" s="38"/>
      <c r="D12" s="38"/>
      <c r="E12" s="55"/>
      <c r="F12" s="62" t="s">
        <v>233</v>
      </c>
      <c r="G12" s="63">
        <f>SUM(G4:G11)</f>
        <v>0</v>
      </c>
    </row>
    <row r="13" spans="1:7" x14ac:dyDescent="0.25">
      <c r="A13" s="43"/>
      <c r="B13" s="2"/>
      <c r="C13" s="2"/>
      <c r="D13" s="2"/>
      <c r="E13" s="9"/>
      <c r="F13" s="58" t="s">
        <v>234</v>
      </c>
      <c r="G13" s="64">
        <f>0.23*G12</f>
        <v>0</v>
      </c>
    </row>
    <row r="14" spans="1:7" ht="13.8" thickBot="1" x14ac:dyDescent="0.3">
      <c r="A14" s="44"/>
      <c r="B14" s="45"/>
      <c r="C14" s="45"/>
      <c r="D14" s="45"/>
      <c r="E14" s="56"/>
      <c r="F14" s="59" t="s">
        <v>235</v>
      </c>
      <c r="G14" s="65">
        <f>SUM(G12:G13)</f>
        <v>0</v>
      </c>
    </row>
  </sheetData>
  <mergeCells count="1">
    <mergeCell ref="B1:F1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2"/>
  <sheetViews>
    <sheetView workbookViewId="0">
      <selection activeCell="H1" sqref="H1"/>
    </sheetView>
  </sheetViews>
  <sheetFormatPr defaultColWidth="8.88671875" defaultRowHeight="13.2" x14ac:dyDescent="0.25"/>
  <cols>
    <col min="1" max="1" width="9" style="8" bestFit="1" customWidth="1"/>
    <col min="2" max="2" width="13.44140625" style="8" customWidth="1"/>
    <col min="3" max="3" width="33" style="203" bestFit="1" customWidth="1"/>
    <col min="4" max="4" width="8.88671875" style="24"/>
    <col min="5" max="6" width="9" style="21" bestFit="1" customWidth="1"/>
    <col min="7" max="7" width="13.5546875" style="22" bestFit="1" customWidth="1"/>
    <col min="8" max="16384" width="8.88671875" style="8"/>
  </cols>
  <sheetData>
    <row r="1" spans="1:7" ht="16.2" thickBot="1" x14ac:dyDescent="0.35">
      <c r="A1" s="229" t="s">
        <v>380</v>
      </c>
      <c r="B1" s="229"/>
      <c r="C1" s="229"/>
      <c r="D1" s="229"/>
      <c r="E1" s="229"/>
      <c r="F1" s="229"/>
      <c r="G1" s="229"/>
    </row>
    <row r="2" spans="1:7" s="15" customFormat="1" ht="27" thickBot="1" x14ac:dyDescent="0.3">
      <c r="A2" s="12" t="s">
        <v>2</v>
      </c>
      <c r="B2" s="13" t="s">
        <v>246</v>
      </c>
      <c r="C2" s="199" t="s">
        <v>203</v>
      </c>
      <c r="D2" s="23" t="s">
        <v>177</v>
      </c>
      <c r="E2" s="19" t="s">
        <v>247</v>
      </c>
      <c r="F2" s="20" t="s">
        <v>248</v>
      </c>
      <c r="G2" s="26" t="s">
        <v>223</v>
      </c>
    </row>
    <row r="3" spans="1:7" s="15" customFormat="1" ht="13.8" thickBot="1" x14ac:dyDescent="0.3">
      <c r="A3" s="66" t="s">
        <v>249</v>
      </c>
      <c r="B3" s="67" t="s">
        <v>250</v>
      </c>
      <c r="C3" s="200" t="s">
        <v>183</v>
      </c>
      <c r="D3" s="69">
        <v>4</v>
      </c>
      <c r="E3" s="70">
        <v>5</v>
      </c>
      <c r="F3" s="70">
        <v>6</v>
      </c>
      <c r="G3" s="70">
        <v>7</v>
      </c>
    </row>
    <row r="4" spans="1:7" s="15" customFormat="1" x14ac:dyDescent="0.25">
      <c r="A4" s="220" t="s">
        <v>251</v>
      </c>
      <c r="B4" s="221"/>
      <c r="C4" s="221"/>
      <c r="D4" s="221"/>
      <c r="E4" s="221"/>
      <c r="F4" s="221"/>
      <c r="G4" s="222"/>
    </row>
    <row r="5" spans="1:7" s="15" customFormat="1" x14ac:dyDescent="0.25">
      <c r="A5" s="73" t="s">
        <v>249</v>
      </c>
      <c r="B5" s="213" t="s">
        <v>3</v>
      </c>
      <c r="C5" s="213"/>
      <c r="D5" s="71"/>
      <c r="E5" s="72"/>
      <c r="F5" s="72"/>
      <c r="G5" s="74"/>
    </row>
    <row r="6" spans="1:7" s="15" customFormat="1" x14ac:dyDescent="0.25">
      <c r="A6" s="73">
        <v>1.1000000000000001</v>
      </c>
      <c r="B6" s="213" t="s">
        <v>252</v>
      </c>
      <c r="C6" s="213"/>
      <c r="D6" s="71"/>
      <c r="E6" s="72"/>
      <c r="F6" s="72"/>
      <c r="G6" s="74"/>
    </row>
    <row r="7" spans="1:7" s="15" customFormat="1" ht="66" x14ac:dyDescent="0.25">
      <c r="A7" s="75" t="s">
        <v>4</v>
      </c>
      <c r="B7" s="194" t="s">
        <v>5</v>
      </c>
      <c r="C7" s="201" t="s">
        <v>6</v>
      </c>
      <c r="D7" s="71" t="s">
        <v>179</v>
      </c>
      <c r="E7" s="72">
        <v>8.6999999999999994E-2</v>
      </c>
      <c r="F7" s="72"/>
      <c r="G7" s="74">
        <f>F7*E7</f>
        <v>0</v>
      </c>
    </row>
    <row r="8" spans="1:7" s="15" customFormat="1" ht="92.4" x14ac:dyDescent="0.25">
      <c r="A8" s="76" t="s">
        <v>7</v>
      </c>
      <c r="B8" s="194" t="s">
        <v>8</v>
      </c>
      <c r="C8" s="201" t="s">
        <v>184</v>
      </c>
      <c r="D8" s="71" t="s">
        <v>180</v>
      </c>
      <c r="E8" s="72">
        <v>535</v>
      </c>
      <c r="F8" s="72"/>
      <c r="G8" s="74">
        <f t="shared" ref="G8:G71" si="0">F8*E8</f>
        <v>0</v>
      </c>
    </row>
    <row r="9" spans="1:7" s="15" customFormat="1" ht="66" x14ac:dyDescent="0.25">
      <c r="A9" s="76" t="s">
        <v>9</v>
      </c>
      <c r="B9" s="194" t="s">
        <v>10</v>
      </c>
      <c r="C9" s="201" t="s">
        <v>185</v>
      </c>
      <c r="D9" s="71" t="s">
        <v>11</v>
      </c>
      <c r="E9" s="72">
        <v>40</v>
      </c>
      <c r="F9" s="72"/>
      <c r="G9" s="74">
        <f t="shared" si="0"/>
        <v>0</v>
      </c>
    </row>
    <row r="10" spans="1:7" s="15" customFormat="1" ht="66" x14ac:dyDescent="0.25">
      <c r="A10" s="76" t="s">
        <v>12</v>
      </c>
      <c r="B10" s="194" t="s">
        <v>13</v>
      </c>
      <c r="C10" s="201" t="s">
        <v>186</v>
      </c>
      <c r="D10" s="71" t="s">
        <v>180</v>
      </c>
      <c r="E10" s="72">
        <v>590</v>
      </c>
      <c r="F10" s="72"/>
      <c r="G10" s="74">
        <f t="shared" si="0"/>
        <v>0</v>
      </c>
    </row>
    <row r="11" spans="1:7" s="15" customFormat="1" ht="66" x14ac:dyDescent="0.25">
      <c r="A11" s="76" t="s">
        <v>14</v>
      </c>
      <c r="B11" s="194" t="s">
        <v>13</v>
      </c>
      <c r="C11" s="201" t="s">
        <v>15</v>
      </c>
      <c r="D11" s="71" t="s">
        <v>181</v>
      </c>
      <c r="E11" s="72">
        <v>189</v>
      </c>
      <c r="F11" s="72"/>
      <c r="G11" s="74">
        <f t="shared" si="0"/>
        <v>0</v>
      </c>
    </row>
    <row r="12" spans="1:7" s="15" customFormat="1" ht="26.4" x14ac:dyDescent="0.25">
      <c r="A12" s="77" t="s">
        <v>16</v>
      </c>
      <c r="B12" s="194" t="s">
        <v>13</v>
      </c>
      <c r="C12" s="201" t="s">
        <v>187</v>
      </c>
      <c r="D12" s="71" t="s">
        <v>181</v>
      </c>
      <c r="E12" s="72">
        <v>55</v>
      </c>
      <c r="F12" s="72"/>
      <c r="G12" s="74">
        <f t="shared" si="0"/>
        <v>0</v>
      </c>
    </row>
    <row r="13" spans="1:7" s="15" customFormat="1" ht="79.2" x14ac:dyDescent="0.25">
      <c r="A13" s="76" t="s">
        <v>17</v>
      </c>
      <c r="B13" s="194" t="s">
        <v>18</v>
      </c>
      <c r="C13" s="202" t="s">
        <v>19</v>
      </c>
      <c r="D13" s="71" t="s">
        <v>253</v>
      </c>
      <c r="E13" s="72">
        <v>163.995</v>
      </c>
      <c r="F13" s="72"/>
      <c r="G13" s="74">
        <f t="shared" si="0"/>
        <v>0</v>
      </c>
    </row>
    <row r="14" spans="1:7" s="15" customFormat="1" x14ac:dyDescent="0.25">
      <c r="A14" s="73">
        <v>1.2</v>
      </c>
      <c r="B14" s="213" t="s">
        <v>254</v>
      </c>
      <c r="C14" s="213"/>
      <c r="D14" s="71"/>
      <c r="E14" s="72"/>
      <c r="F14" s="72"/>
      <c r="G14" s="74">
        <f t="shared" si="0"/>
        <v>0</v>
      </c>
    </row>
    <row r="15" spans="1:7" s="15" customFormat="1" ht="105.6" x14ac:dyDescent="0.25">
      <c r="A15" s="76" t="s">
        <v>20</v>
      </c>
      <c r="B15" s="194" t="s">
        <v>21</v>
      </c>
      <c r="C15" s="201" t="s">
        <v>22</v>
      </c>
      <c r="D15" s="71" t="s">
        <v>180</v>
      </c>
      <c r="E15" s="72">
        <v>543.20000000000005</v>
      </c>
      <c r="F15" s="72"/>
      <c r="G15" s="74">
        <f t="shared" si="0"/>
        <v>0</v>
      </c>
    </row>
    <row r="16" spans="1:7" s="15" customFormat="1" ht="52.8" x14ac:dyDescent="0.25">
      <c r="A16" s="77" t="s">
        <v>23</v>
      </c>
      <c r="B16" s="194" t="s">
        <v>21</v>
      </c>
      <c r="C16" s="201" t="s">
        <v>24</v>
      </c>
      <c r="D16" s="71" t="s">
        <v>253</v>
      </c>
      <c r="E16" s="72">
        <v>260.73599999999999</v>
      </c>
      <c r="F16" s="72"/>
      <c r="G16" s="74">
        <f t="shared" si="0"/>
        <v>0</v>
      </c>
    </row>
    <row r="17" spans="1:7" s="15" customFormat="1" ht="39.6" x14ac:dyDescent="0.25">
      <c r="A17" s="77" t="s">
        <v>25</v>
      </c>
      <c r="B17" s="194" t="s">
        <v>26</v>
      </c>
      <c r="C17" s="201" t="s">
        <v>188</v>
      </c>
      <c r="D17" s="71" t="s">
        <v>180</v>
      </c>
      <c r="E17" s="72">
        <v>593.20000000000005</v>
      </c>
      <c r="F17" s="72"/>
      <c r="G17" s="74">
        <f t="shared" si="0"/>
        <v>0</v>
      </c>
    </row>
    <row r="18" spans="1:7" s="15" customFormat="1" ht="39.6" x14ac:dyDescent="0.25">
      <c r="A18" s="77" t="s">
        <v>27</v>
      </c>
      <c r="B18" s="194" t="s">
        <v>28</v>
      </c>
      <c r="C18" s="201" t="s">
        <v>29</v>
      </c>
      <c r="D18" s="71" t="s">
        <v>180</v>
      </c>
      <c r="E18" s="72">
        <v>543.20000000000005</v>
      </c>
      <c r="F18" s="72"/>
      <c r="G18" s="74">
        <f t="shared" si="0"/>
        <v>0</v>
      </c>
    </row>
    <row r="19" spans="1:7" s="15" customFormat="1" ht="52.8" x14ac:dyDescent="0.25">
      <c r="A19" s="77" t="s">
        <v>30</v>
      </c>
      <c r="B19" s="194" t="s">
        <v>31</v>
      </c>
      <c r="C19" s="201" t="s">
        <v>189</v>
      </c>
      <c r="D19" s="71" t="s">
        <v>181</v>
      </c>
      <c r="E19" s="72">
        <v>174</v>
      </c>
      <c r="F19" s="72"/>
      <c r="G19" s="74">
        <f t="shared" si="0"/>
        <v>0</v>
      </c>
    </row>
    <row r="20" spans="1:7" s="15" customFormat="1" ht="66" x14ac:dyDescent="0.25">
      <c r="A20" s="76" t="s">
        <v>32</v>
      </c>
      <c r="B20" s="194" t="s">
        <v>31</v>
      </c>
      <c r="C20" s="201" t="s">
        <v>190</v>
      </c>
      <c r="D20" s="71" t="s">
        <v>181</v>
      </c>
      <c r="E20" s="72">
        <v>12</v>
      </c>
      <c r="F20" s="72"/>
      <c r="G20" s="74">
        <f t="shared" si="0"/>
        <v>0</v>
      </c>
    </row>
    <row r="21" spans="1:7" s="15" customFormat="1" ht="26.4" x14ac:dyDescent="0.25">
      <c r="A21" s="77" t="s">
        <v>33</v>
      </c>
      <c r="B21" s="194" t="s">
        <v>31</v>
      </c>
      <c r="C21" s="201" t="s">
        <v>191</v>
      </c>
      <c r="D21" s="71" t="s">
        <v>253</v>
      </c>
      <c r="E21" s="72">
        <v>14.88</v>
      </c>
      <c r="F21" s="72"/>
      <c r="G21" s="74">
        <f t="shared" si="0"/>
        <v>0</v>
      </c>
    </row>
    <row r="22" spans="1:7" s="15" customFormat="1" ht="52.8" x14ac:dyDescent="0.25">
      <c r="A22" s="77" t="s">
        <v>34</v>
      </c>
      <c r="B22" s="194" t="s">
        <v>35</v>
      </c>
      <c r="C22" s="201" t="s">
        <v>192</v>
      </c>
      <c r="D22" s="71" t="s">
        <v>180</v>
      </c>
      <c r="E22" s="72">
        <v>487</v>
      </c>
      <c r="F22" s="72"/>
      <c r="G22" s="74">
        <f t="shared" si="0"/>
        <v>0</v>
      </c>
    </row>
    <row r="23" spans="1:7" s="15" customFormat="1" x14ac:dyDescent="0.25">
      <c r="A23" s="77" t="s">
        <v>36</v>
      </c>
      <c r="B23" s="194" t="s">
        <v>37</v>
      </c>
      <c r="C23" s="201" t="s">
        <v>193</v>
      </c>
      <c r="D23" s="71" t="s">
        <v>180</v>
      </c>
      <c r="E23" s="72">
        <v>487</v>
      </c>
      <c r="F23" s="72"/>
      <c r="G23" s="74">
        <f t="shared" si="0"/>
        <v>0</v>
      </c>
    </row>
    <row r="24" spans="1:7" s="15" customFormat="1" ht="79.2" x14ac:dyDescent="0.25">
      <c r="A24" s="76" t="s">
        <v>38</v>
      </c>
      <c r="B24" s="194" t="s">
        <v>39</v>
      </c>
      <c r="C24" s="201" t="s">
        <v>194</v>
      </c>
      <c r="D24" s="71" t="s">
        <v>180</v>
      </c>
      <c r="E24" s="72">
        <v>487</v>
      </c>
      <c r="F24" s="72"/>
      <c r="G24" s="74">
        <f t="shared" si="0"/>
        <v>0</v>
      </c>
    </row>
    <row r="25" spans="1:7" s="15" customFormat="1" ht="26.4" x14ac:dyDescent="0.25">
      <c r="A25" s="77" t="s">
        <v>40</v>
      </c>
      <c r="B25" s="194" t="s">
        <v>37</v>
      </c>
      <c r="C25" s="201" t="s">
        <v>41</v>
      </c>
      <c r="D25" s="71" t="s">
        <v>180</v>
      </c>
      <c r="E25" s="72">
        <v>487</v>
      </c>
      <c r="F25" s="72"/>
      <c r="G25" s="74">
        <f t="shared" si="0"/>
        <v>0</v>
      </c>
    </row>
    <row r="26" spans="1:7" s="15" customFormat="1" ht="79.2" x14ac:dyDescent="0.25">
      <c r="A26" s="76" t="s">
        <v>42</v>
      </c>
      <c r="B26" s="194" t="s">
        <v>39</v>
      </c>
      <c r="C26" s="201" t="s">
        <v>182</v>
      </c>
      <c r="D26" s="71" t="s">
        <v>180</v>
      </c>
      <c r="E26" s="72">
        <v>487</v>
      </c>
      <c r="F26" s="72"/>
      <c r="G26" s="74">
        <f t="shared" si="0"/>
        <v>0</v>
      </c>
    </row>
    <row r="27" spans="1:7" s="15" customFormat="1" x14ac:dyDescent="0.25">
      <c r="A27" s="73">
        <v>1.3</v>
      </c>
      <c r="B27" s="213" t="s">
        <v>255</v>
      </c>
      <c r="C27" s="213"/>
      <c r="D27" s="71"/>
      <c r="E27" s="72"/>
      <c r="F27" s="72"/>
      <c r="G27" s="74"/>
    </row>
    <row r="28" spans="1:7" s="15" customFormat="1" ht="105.6" x14ac:dyDescent="0.25">
      <c r="A28" s="76" t="s">
        <v>43</v>
      </c>
      <c r="B28" s="194" t="s">
        <v>21</v>
      </c>
      <c r="C28" s="201" t="s">
        <v>44</v>
      </c>
      <c r="D28" s="71" t="s">
        <v>180</v>
      </c>
      <c r="E28" s="72">
        <v>185.2</v>
      </c>
      <c r="F28" s="72"/>
      <c r="G28" s="74">
        <f t="shared" si="0"/>
        <v>0</v>
      </c>
    </row>
    <row r="29" spans="1:7" s="15" customFormat="1" ht="66" x14ac:dyDescent="0.25">
      <c r="A29" s="77" t="s">
        <v>45</v>
      </c>
      <c r="B29" s="194" t="s">
        <v>21</v>
      </c>
      <c r="C29" s="202" t="s">
        <v>46</v>
      </c>
      <c r="D29" s="71" t="s">
        <v>253</v>
      </c>
      <c r="E29" s="72">
        <v>87.043999999999997</v>
      </c>
      <c r="F29" s="72"/>
      <c r="G29" s="74">
        <f t="shared" si="0"/>
        <v>0</v>
      </c>
    </row>
    <row r="30" spans="1:7" s="15" customFormat="1" ht="39.6" x14ac:dyDescent="0.25">
      <c r="A30" s="77" t="s">
        <v>47</v>
      </c>
      <c r="B30" s="194" t="s">
        <v>28</v>
      </c>
      <c r="C30" s="201" t="s">
        <v>29</v>
      </c>
      <c r="D30" s="71" t="s">
        <v>180</v>
      </c>
      <c r="E30" s="72">
        <v>185.2</v>
      </c>
      <c r="F30" s="72"/>
      <c r="G30" s="74">
        <f t="shared" si="0"/>
        <v>0</v>
      </c>
    </row>
    <row r="31" spans="1:7" s="15" customFormat="1" ht="39.6" x14ac:dyDescent="0.25">
      <c r="A31" s="77" t="s">
        <v>48</v>
      </c>
      <c r="B31" s="194" t="s">
        <v>49</v>
      </c>
      <c r="C31" s="201" t="s">
        <v>195</v>
      </c>
      <c r="D31" s="71" t="s">
        <v>181</v>
      </c>
      <c r="E31" s="72">
        <v>101</v>
      </c>
      <c r="F31" s="72"/>
      <c r="G31" s="74">
        <f t="shared" si="0"/>
        <v>0</v>
      </c>
    </row>
    <row r="32" spans="1:7" s="15" customFormat="1" ht="26.4" x14ac:dyDescent="0.25">
      <c r="A32" s="77" t="s">
        <v>50</v>
      </c>
      <c r="B32" s="194" t="s">
        <v>49</v>
      </c>
      <c r="C32" s="201" t="s">
        <v>196</v>
      </c>
      <c r="D32" s="71" t="s">
        <v>253</v>
      </c>
      <c r="E32" s="72">
        <v>5.05</v>
      </c>
      <c r="F32" s="72"/>
      <c r="G32" s="74">
        <f t="shared" si="0"/>
        <v>0</v>
      </c>
    </row>
    <row r="33" spans="1:7" s="15" customFormat="1" ht="52.8" x14ac:dyDescent="0.25">
      <c r="A33" s="77" t="s">
        <v>51</v>
      </c>
      <c r="B33" s="194" t="s">
        <v>52</v>
      </c>
      <c r="C33" s="202" t="s">
        <v>375</v>
      </c>
      <c r="D33" s="71" t="s">
        <v>180</v>
      </c>
      <c r="E33" s="72">
        <v>165</v>
      </c>
      <c r="F33" s="72"/>
      <c r="G33" s="74">
        <f t="shared" si="0"/>
        <v>0</v>
      </c>
    </row>
    <row r="34" spans="1:7" s="15" customFormat="1" ht="52.8" x14ac:dyDescent="0.25">
      <c r="A34" s="77" t="s">
        <v>53</v>
      </c>
      <c r="B34" s="194" t="s">
        <v>54</v>
      </c>
      <c r="C34" s="201" t="s">
        <v>55</v>
      </c>
      <c r="D34" s="71" t="s">
        <v>180</v>
      </c>
      <c r="E34" s="72">
        <v>33</v>
      </c>
      <c r="F34" s="72"/>
      <c r="G34" s="74">
        <f t="shared" si="0"/>
        <v>0</v>
      </c>
    </row>
    <row r="35" spans="1:7" s="15" customFormat="1" ht="52.8" x14ac:dyDescent="0.25">
      <c r="A35" s="77" t="s">
        <v>56</v>
      </c>
      <c r="B35" s="194" t="s">
        <v>54</v>
      </c>
      <c r="C35" s="201" t="s">
        <v>57</v>
      </c>
      <c r="D35" s="71" t="s">
        <v>180</v>
      </c>
      <c r="E35" s="72">
        <v>132</v>
      </c>
      <c r="F35" s="72"/>
      <c r="G35" s="74">
        <f t="shared" si="0"/>
        <v>0</v>
      </c>
    </row>
    <row r="36" spans="1:7" s="15" customFormat="1" x14ac:dyDescent="0.25">
      <c r="A36" s="73">
        <v>1.4</v>
      </c>
      <c r="B36" s="213" t="s">
        <v>256</v>
      </c>
      <c r="C36" s="213"/>
      <c r="D36" s="71"/>
      <c r="E36" s="72"/>
      <c r="F36" s="72"/>
      <c r="G36" s="74">
        <f t="shared" si="0"/>
        <v>0</v>
      </c>
    </row>
    <row r="37" spans="1:7" s="15" customFormat="1" ht="105.6" x14ac:dyDescent="0.25">
      <c r="A37" s="76" t="s">
        <v>58</v>
      </c>
      <c r="B37" s="194" t="s">
        <v>21</v>
      </c>
      <c r="C37" s="201" t="s">
        <v>59</v>
      </c>
      <c r="D37" s="71" t="s">
        <v>180</v>
      </c>
      <c r="E37" s="72">
        <v>210.6</v>
      </c>
      <c r="F37" s="72"/>
      <c r="G37" s="74">
        <f t="shared" si="0"/>
        <v>0</v>
      </c>
    </row>
    <row r="38" spans="1:7" s="15" customFormat="1" ht="66" x14ac:dyDescent="0.25">
      <c r="A38" s="77" t="s">
        <v>60</v>
      </c>
      <c r="B38" s="194" t="s">
        <v>21</v>
      </c>
      <c r="C38" s="202" t="s">
        <v>46</v>
      </c>
      <c r="D38" s="71" t="s">
        <v>253</v>
      </c>
      <c r="E38" s="72">
        <v>86.346000000000004</v>
      </c>
      <c r="F38" s="72"/>
      <c r="G38" s="74">
        <f t="shared" si="0"/>
        <v>0</v>
      </c>
    </row>
    <row r="39" spans="1:7" s="15" customFormat="1" ht="39.6" x14ac:dyDescent="0.25">
      <c r="A39" s="77" t="s">
        <v>61</v>
      </c>
      <c r="B39" s="194" t="s">
        <v>28</v>
      </c>
      <c r="C39" s="201" t="s">
        <v>29</v>
      </c>
      <c r="D39" s="71" t="s">
        <v>180</v>
      </c>
      <c r="E39" s="72">
        <v>210.6</v>
      </c>
      <c r="F39" s="72"/>
      <c r="G39" s="74">
        <f t="shared" si="0"/>
        <v>0</v>
      </c>
    </row>
    <row r="40" spans="1:7" s="15" customFormat="1" ht="52.8" x14ac:dyDescent="0.25">
      <c r="A40" s="77" t="s">
        <v>62</v>
      </c>
      <c r="B40" s="194" t="s">
        <v>35</v>
      </c>
      <c r="C40" s="201" t="s">
        <v>197</v>
      </c>
      <c r="D40" s="71" t="s">
        <v>180</v>
      </c>
      <c r="E40" s="72">
        <v>195</v>
      </c>
      <c r="F40" s="72"/>
      <c r="G40" s="74">
        <f t="shared" si="0"/>
        <v>0</v>
      </c>
    </row>
    <row r="41" spans="1:7" s="15" customFormat="1" x14ac:dyDescent="0.25">
      <c r="A41" s="77" t="s">
        <v>63</v>
      </c>
      <c r="B41" s="194" t="s">
        <v>37</v>
      </c>
      <c r="C41" s="201" t="s">
        <v>193</v>
      </c>
      <c r="D41" s="71" t="s">
        <v>180</v>
      </c>
      <c r="E41" s="72">
        <v>195</v>
      </c>
      <c r="F41" s="72"/>
      <c r="G41" s="74">
        <f t="shared" si="0"/>
        <v>0</v>
      </c>
    </row>
    <row r="42" spans="1:7" s="15" customFormat="1" ht="79.2" x14ac:dyDescent="0.25">
      <c r="A42" s="76" t="s">
        <v>64</v>
      </c>
      <c r="B42" s="194" t="s">
        <v>39</v>
      </c>
      <c r="C42" s="201" t="s">
        <v>198</v>
      </c>
      <c r="D42" s="71" t="s">
        <v>180</v>
      </c>
      <c r="E42" s="72">
        <v>195</v>
      </c>
      <c r="F42" s="72"/>
      <c r="G42" s="74">
        <f t="shared" si="0"/>
        <v>0</v>
      </c>
    </row>
    <row r="43" spans="1:7" s="15" customFormat="1" ht="26.4" x14ac:dyDescent="0.25">
      <c r="A43" s="77" t="s">
        <v>65</v>
      </c>
      <c r="B43" s="194" t="s">
        <v>37</v>
      </c>
      <c r="C43" s="201" t="s">
        <v>199</v>
      </c>
      <c r="D43" s="71" t="s">
        <v>180</v>
      </c>
      <c r="E43" s="72">
        <v>195</v>
      </c>
      <c r="F43" s="72"/>
      <c r="G43" s="74">
        <f t="shared" si="0"/>
        <v>0</v>
      </c>
    </row>
    <row r="44" spans="1:7" s="15" customFormat="1" ht="79.2" x14ac:dyDescent="0.25">
      <c r="A44" s="76" t="s">
        <v>66</v>
      </c>
      <c r="B44" s="194" t="s">
        <v>39</v>
      </c>
      <c r="C44" s="201" t="s">
        <v>200</v>
      </c>
      <c r="D44" s="71" t="s">
        <v>180</v>
      </c>
      <c r="E44" s="72">
        <v>195</v>
      </c>
      <c r="F44" s="72"/>
      <c r="G44" s="74">
        <f t="shared" si="0"/>
        <v>0</v>
      </c>
    </row>
    <row r="45" spans="1:7" s="15" customFormat="1" x14ac:dyDescent="0.25">
      <c r="A45" s="73">
        <v>1.5</v>
      </c>
      <c r="B45" s="213" t="s">
        <v>257</v>
      </c>
      <c r="C45" s="213"/>
      <c r="D45" s="71"/>
      <c r="E45" s="72"/>
      <c r="F45" s="72"/>
      <c r="G45" s="74">
        <f t="shared" si="0"/>
        <v>0</v>
      </c>
    </row>
    <row r="46" spans="1:7" s="15" customFormat="1" ht="39.6" x14ac:dyDescent="0.25">
      <c r="A46" s="77" t="s">
        <v>67</v>
      </c>
      <c r="B46" s="194" t="s">
        <v>68</v>
      </c>
      <c r="C46" s="201" t="s">
        <v>201</v>
      </c>
      <c r="D46" s="71" t="s">
        <v>181</v>
      </c>
      <c r="E46" s="72">
        <v>58</v>
      </c>
      <c r="F46" s="72"/>
      <c r="G46" s="74">
        <f t="shared" si="0"/>
        <v>0</v>
      </c>
    </row>
    <row r="47" spans="1:7" s="15" customFormat="1" ht="92.4" x14ac:dyDescent="0.25">
      <c r="A47" s="76" t="s">
        <v>69</v>
      </c>
      <c r="B47" s="194" t="s">
        <v>70</v>
      </c>
      <c r="C47" s="201" t="s">
        <v>71</v>
      </c>
      <c r="D47" s="71" t="s">
        <v>180</v>
      </c>
      <c r="E47" s="72">
        <v>523.25</v>
      </c>
      <c r="F47" s="72"/>
      <c r="G47" s="74">
        <f t="shared" si="0"/>
        <v>0</v>
      </c>
    </row>
    <row r="48" spans="1:7" s="15" customFormat="1" ht="52.8" x14ac:dyDescent="0.25">
      <c r="A48" s="77" t="s">
        <v>72</v>
      </c>
      <c r="B48" s="194" t="s">
        <v>73</v>
      </c>
      <c r="C48" s="201" t="s">
        <v>202</v>
      </c>
      <c r="D48" s="71" t="s">
        <v>180</v>
      </c>
      <c r="E48" s="72">
        <v>12.5</v>
      </c>
      <c r="F48" s="72"/>
      <c r="G48" s="74">
        <f t="shared" si="0"/>
        <v>0</v>
      </c>
    </row>
    <row r="49" spans="1:7" s="15" customFormat="1" ht="39.6" x14ac:dyDescent="0.25">
      <c r="A49" s="77" t="s">
        <v>74</v>
      </c>
      <c r="B49" s="194" t="s">
        <v>68</v>
      </c>
      <c r="C49" s="201" t="s">
        <v>75</v>
      </c>
      <c r="D49" s="71" t="s">
        <v>181</v>
      </c>
      <c r="E49" s="72">
        <v>78</v>
      </c>
      <c r="F49" s="72"/>
      <c r="G49" s="74">
        <f t="shared" si="0"/>
        <v>0</v>
      </c>
    </row>
    <row r="50" spans="1:7" s="15" customFormat="1" x14ac:dyDescent="0.25">
      <c r="A50" s="73" t="s">
        <v>250</v>
      </c>
      <c r="B50" s="213" t="s">
        <v>76</v>
      </c>
      <c r="C50" s="213"/>
      <c r="D50" s="71"/>
      <c r="E50" s="72"/>
      <c r="F50" s="72"/>
      <c r="G50" s="74">
        <f t="shared" si="0"/>
        <v>0</v>
      </c>
    </row>
    <row r="51" spans="1:7" s="15" customFormat="1" x14ac:dyDescent="0.25">
      <c r="A51" s="73">
        <v>2.1</v>
      </c>
      <c r="B51" s="213" t="s">
        <v>252</v>
      </c>
      <c r="C51" s="213"/>
      <c r="D51" s="71"/>
      <c r="E51" s="72"/>
      <c r="F51" s="72"/>
      <c r="G51" s="74">
        <f t="shared" si="0"/>
        <v>0</v>
      </c>
    </row>
    <row r="52" spans="1:7" s="15" customFormat="1" ht="66" x14ac:dyDescent="0.25">
      <c r="A52" s="76" t="s">
        <v>77</v>
      </c>
      <c r="B52" s="194" t="s">
        <v>5</v>
      </c>
      <c r="C52" s="201" t="s">
        <v>6</v>
      </c>
      <c r="D52" s="71" t="s">
        <v>179</v>
      </c>
      <c r="E52" s="72">
        <v>0.10100000000000001</v>
      </c>
      <c r="F52" s="72"/>
      <c r="G52" s="74">
        <f t="shared" si="0"/>
        <v>0</v>
      </c>
    </row>
    <row r="53" spans="1:7" s="15" customFormat="1" ht="92.4" x14ac:dyDescent="0.25">
      <c r="A53" s="76" t="s">
        <v>78</v>
      </c>
      <c r="B53" s="194" t="s">
        <v>8</v>
      </c>
      <c r="C53" s="201" t="s">
        <v>184</v>
      </c>
      <c r="D53" s="71" t="s">
        <v>180</v>
      </c>
      <c r="E53" s="72">
        <v>746</v>
      </c>
      <c r="F53" s="72"/>
      <c r="G53" s="74">
        <f t="shared" si="0"/>
        <v>0</v>
      </c>
    </row>
    <row r="54" spans="1:7" s="15" customFormat="1" ht="66" x14ac:dyDescent="0.25">
      <c r="A54" s="76" t="s">
        <v>79</v>
      </c>
      <c r="B54" s="194" t="s">
        <v>10</v>
      </c>
      <c r="C54" s="202" t="s">
        <v>204</v>
      </c>
      <c r="D54" s="71" t="s">
        <v>11</v>
      </c>
      <c r="E54" s="72">
        <v>8</v>
      </c>
      <c r="F54" s="72"/>
      <c r="G54" s="74">
        <f t="shared" si="0"/>
        <v>0</v>
      </c>
    </row>
    <row r="55" spans="1:7" s="15" customFormat="1" ht="92.4" x14ac:dyDescent="0.25">
      <c r="A55" s="76" t="s">
        <v>80</v>
      </c>
      <c r="B55" s="194" t="s">
        <v>13</v>
      </c>
      <c r="C55" s="201" t="s">
        <v>205</v>
      </c>
      <c r="D55" s="71" t="s">
        <v>180</v>
      </c>
      <c r="E55" s="72">
        <v>171.2</v>
      </c>
      <c r="F55" s="72"/>
      <c r="G55" s="74">
        <f t="shared" si="0"/>
        <v>0</v>
      </c>
    </row>
    <row r="56" spans="1:7" s="15" customFormat="1" x14ac:dyDescent="0.25">
      <c r="A56" s="73">
        <v>2.2000000000000002</v>
      </c>
      <c r="B56" s="214" t="s">
        <v>254</v>
      </c>
      <c r="C56" s="214"/>
      <c r="D56" s="71"/>
      <c r="E56" s="72"/>
      <c r="F56" s="72"/>
      <c r="G56" s="74">
        <f t="shared" si="0"/>
        <v>0</v>
      </c>
    </row>
    <row r="57" spans="1:7" s="15" customFormat="1" ht="105.6" x14ac:dyDescent="0.25">
      <c r="A57" s="76" t="s">
        <v>81</v>
      </c>
      <c r="B57" s="194" t="s">
        <v>21</v>
      </c>
      <c r="C57" s="201" t="s">
        <v>22</v>
      </c>
      <c r="D57" s="71" t="s">
        <v>180</v>
      </c>
      <c r="E57" s="72">
        <v>121.2</v>
      </c>
      <c r="F57" s="72"/>
      <c r="G57" s="74">
        <f t="shared" si="0"/>
        <v>0</v>
      </c>
    </row>
    <row r="58" spans="1:7" s="15" customFormat="1" ht="52.8" x14ac:dyDescent="0.25">
      <c r="A58" s="77" t="s">
        <v>82</v>
      </c>
      <c r="B58" s="194" t="s">
        <v>21</v>
      </c>
      <c r="C58" s="201" t="s">
        <v>24</v>
      </c>
      <c r="D58" s="71" t="s">
        <v>253</v>
      </c>
      <c r="E58" s="72">
        <v>42.42</v>
      </c>
      <c r="F58" s="72"/>
      <c r="G58" s="74">
        <f t="shared" si="0"/>
        <v>0</v>
      </c>
    </row>
    <row r="59" spans="1:7" s="15" customFormat="1" ht="39.6" x14ac:dyDescent="0.25">
      <c r="A59" s="76" t="s">
        <v>83</v>
      </c>
      <c r="B59" s="194" t="s">
        <v>28</v>
      </c>
      <c r="C59" s="201" t="s">
        <v>29</v>
      </c>
      <c r="D59" s="71" t="s">
        <v>180</v>
      </c>
      <c r="E59" s="72">
        <v>121.2</v>
      </c>
      <c r="F59" s="72"/>
      <c r="G59" s="74">
        <f t="shared" si="0"/>
        <v>0</v>
      </c>
    </row>
    <row r="60" spans="1:7" s="15" customFormat="1" ht="52.8" x14ac:dyDescent="0.25">
      <c r="A60" s="77" t="s">
        <v>84</v>
      </c>
      <c r="B60" s="194" t="s">
        <v>35</v>
      </c>
      <c r="C60" s="201" t="s">
        <v>206</v>
      </c>
      <c r="D60" s="71" t="s">
        <v>180</v>
      </c>
      <c r="E60" s="72">
        <v>121.2</v>
      </c>
      <c r="F60" s="72"/>
      <c r="G60" s="74">
        <f t="shared" si="0"/>
        <v>0</v>
      </c>
    </row>
    <row r="61" spans="1:7" s="15" customFormat="1" ht="66" x14ac:dyDescent="0.25">
      <c r="A61" s="76" t="s">
        <v>85</v>
      </c>
      <c r="B61" s="194" t="s">
        <v>35</v>
      </c>
      <c r="C61" s="201" t="s">
        <v>86</v>
      </c>
      <c r="D61" s="71" t="s">
        <v>180</v>
      </c>
      <c r="E61" s="72">
        <v>555.5</v>
      </c>
      <c r="F61" s="72"/>
      <c r="G61" s="74">
        <f t="shared" si="0"/>
        <v>0</v>
      </c>
    </row>
    <row r="62" spans="1:7" s="15" customFormat="1" x14ac:dyDescent="0.25">
      <c r="A62" s="77" t="s">
        <v>87</v>
      </c>
      <c r="B62" s="194" t="s">
        <v>37</v>
      </c>
      <c r="C62" s="201" t="s">
        <v>193</v>
      </c>
      <c r="D62" s="71" t="s">
        <v>180</v>
      </c>
      <c r="E62" s="72">
        <v>515.1</v>
      </c>
      <c r="F62" s="72"/>
      <c r="G62" s="74">
        <f t="shared" si="0"/>
        <v>0</v>
      </c>
    </row>
    <row r="63" spans="1:7" s="15" customFormat="1" ht="79.2" x14ac:dyDescent="0.25">
      <c r="A63" s="76" t="s">
        <v>88</v>
      </c>
      <c r="B63" s="194" t="s">
        <v>39</v>
      </c>
      <c r="C63" s="201" t="s">
        <v>207</v>
      </c>
      <c r="D63" s="71" t="s">
        <v>180</v>
      </c>
      <c r="E63" s="72">
        <v>515.1</v>
      </c>
      <c r="F63" s="72"/>
      <c r="G63" s="74">
        <f t="shared" si="0"/>
        <v>0</v>
      </c>
    </row>
    <row r="64" spans="1:7" s="15" customFormat="1" x14ac:dyDescent="0.25">
      <c r="A64" s="77" t="s">
        <v>89</v>
      </c>
      <c r="B64" s="194" t="s">
        <v>37</v>
      </c>
      <c r="C64" s="201" t="s">
        <v>193</v>
      </c>
      <c r="D64" s="71" t="s">
        <v>180</v>
      </c>
      <c r="E64" s="72">
        <v>505</v>
      </c>
      <c r="F64" s="72"/>
      <c r="G64" s="74">
        <f t="shared" si="0"/>
        <v>0</v>
      </c>
    </row>
    <row r="65" spans="1:7" s="15" customFormat="1" ht="79.2" x14ac:dyDescent="0.25">
      <c r="A65" s="76" t="s">
        <v>90</v>
      </c>
      <c r="B65" s="194" t="s">
        <v>39</v>
      </c>
      <c r="C65" s="201" t="s">
        <v>182</v>
      </c>
      <c r="D65" s="71" t="s">
        <v>180</v>
      </c>
      <c r="E65" s="72">
        <v>505</v>
      </c>
      <c r="F65" s="72"/>
      <c r="G65" s="74">
        <f t="shared" si="0"/>
        <v>0</v>
      </c>
    </row>
    <row r="66" spans="1:7" s="15" customFormat="1" x14ac:dyDescent="0.25">
      <c r="A66" s="73">
        <v>2.2999999999999998</v>
      </c>
      <c r="B66" s="213" t="s">
        <v>258</v>
      </c>
      <c r="C66" s="213"/>
      <c r="D66" s="71"/>
      <c r="E66" s="72"/>
      <c r="F66" s="72"/>
      <c r="G66" s="74">
        <f t="shared" si="0"/>
        <v>0</v>
      </c>
    </row>
    <row r="67" spans="1:7" s="15" customFormat="1" ht="92.4" x14ac:dyDescent="0.25">
      <c r="A67" s="76" t="s">
        <v>91</v>
      </c>
      <c r="B67" s="194" t="s">
        <v>70</v>
      </c>
      <c r="C67" s="201" t="s">
        <v>71</v>
      </c>
      <c r="D67" s="71" t="s">
        <v>180</v>
      </c>
      <c r="E67" s="72">
        <v>746</v>
      </c>
      <c r="F67" s="72"/>
      <c r="G67" s="74">
        <f t="shared" si="0"/>
        <v>0</v>
      </c>
    </row>
    <row r="68" spans="1:7" s="15" customFormat="1" ht="52.8" x14ac:dyDescent="0.25">
      <c r="A68" s="77" t="s">
        <v>92</v>
      </c>
      <c r="B68" s="194" t="s">
        <v>35</v>
      </c>
      <c r="C68" s="201" t="s">
        <v>93</v>
      </c>
      <c r="D68" s="71" t="s">
        <v>180</v>
      </c>
      <c r="E68" s="72">
        <v>120.75</v>
      </c>
      <c r="F68" s="72"/>
      <c r="G68" s="74">
        <f t="shared" si="0"/>
        <v>0</v>
      </c>
    </row>
    <row r="69" spans="1:7" s="15" customFormat="1" x14ac:dyDescent="0.25">
      <c r="A69" s="73" t="s">
        <v>183</v>
      </c>
      <c r="B69" s="213" t="s">
        <v>94</v>
      </c>
      <c r="C69" s="213"/>
      <c r="D69" s="71"/>
      <c r="E69" s="72"/>
      <c r="F69" s="72"/>
      <c r="G69" s="74">
        <f t="shared" si="0"/>
        <v>0</v>
      </c>
    </row>
    <row r="70" spans="1:7" s="15" customFormat="1" x14ac:dyDescent="0.25">
      <c r="A70" s="73">
        <v>3.1</v>
      </c>
      <c r="B70" s="213" t="s">
        <v>252</v>
      </c>
      <c r="C70" s="213"/>
      <c r="D70" s="71"/>
      <c r="E70" s="72"/>
      <c r="F70" s="72"/>
      <c r="G70" s="74">
        <f t="shared" si="0"/>
        <v>0</v>
      </c>
    </row>
    <row r="71" spans="1:7" s="15" customFormat="1" ht="66" x14ac:dyDescent="0.25">
      <c r="A71" s="76" t="s">
        <v>95</v>
      </c>
      <c r="B71" s="194" t="s">
        <v>5</v>
      </c>
      <c r="C71" s="201" t="s">
        <v>6</v>
      </c>
      <c r="D71" s="71" t="s">
        <v>179</v>
      </c>
      <c r="E71" s="72">
        <v>9.1999999999999998E-2</v>
      </c>
      <c r="F71" s="72"/>
      <c r="G71" s="74">
        <f t="shared" si="0"/>
        <v>0</v>
      </c>
    </row>
    <row r="72" spans="1:7" s="15" customFormat="1" ht="79.2" x14ac:dyDescent="0.25">
      <c r="A72" s="76" t="s">
        <v>96</v>
      </c>
      <c r="B72" s="194" t="s">
        <v>13</v>
      </c>
      <c r="C72" s="202" t="s">
        <v>97</v>
      </c>
      <c r="D72" s="71" t="s">
        <v>181</v>
      </c>
      <c r="E72" s="72">
        <v>46</v>
      </c>
      <c r="F72" s="72"/>
      <c r="G72" s="74">
        <f t="shared" ref="G72:G135" si="1">F72*E72</f>
        <v>0</v>
      </c>
    </row>
    <row r="73" spans="1:7" s="15" customFormat="1" x14ac:dyDescent="0.25">
      <c r="A73" s="73">
        <v>3.2</v>
      </c>
      <c r="B73" s="213" t="s">
        <v>254</v>
      </c>
      <c r="C73" s="213"/>
      <c r="D73" s="71"/>
      <c r="E73" s="72"/>
      <c r="F73" s="72"/>
      <c r="G73" s="74">
        <f t="shared" si="1"/>
        <v>0</v>
      </c>
    </row>
    <row r="74" spans="1:7" s="15" customFormat="1" ht="105.6" x14ac:dyDescent="0.25">
      <c r="A74" s="76" t="s">
        <v>98</v>
      </c>
      <c r="B74" s="194" t="s">
        <v>21</v>
      </c>
      <c r="C74" s="201" t="s">
        <v>22</v>
      </c>
      <c r="D74" s="71" t="s">
        <v>180</v>
      </c>
      <c r="E74" s="72">
        <v>423.2</v>
      </c>
      <c r="F74" s="72"/>
      <c r="G74" s="74">
        <f t="shared" si="1"/>
        <v>0</v>
      </c>
    </row>
    <row r="75" spans="1:7" s="15" customFormat="1" ht="52.8" x14ac:dyDescent="0.25">
      <c r="A75" s="77" t="s">
        <v>99</v>
      </c>
      <c r="B75" s="194" t="s">
        <v>21</v>
      </c>
      <c r="C75" s="201" t="s">
        <v>24</v>
      </c>
      <c r="D75" s="71" t="s">
        <v>253</v>
      </c>
      <c r="E75" s="72">
        <v>203.136</v>
      </c>
      <c r="F75" s="72"/>
      <c r="G75" s="74">
        <f t="shared" si="1"/>
        <v>0</v>
      </c>
    </row>
    <row r="76" spans="1:7" s="15" customFormat="1" ht="39.6" x14ac:dyDescent="0.25">
      <c r="A76" s="77" t="s">
        <v>100</v>
      </c>
      <c r="B76" s="194" t="s">
        <v>26</v>
      </c>
      <c r="C76" s="201" t="s">
        <v>188</v>
      </c>
      <c r="D76" s="71" t="s">
        <v>180</v>
      </c>
      <c r="E76" s="72">
        <v>473.2</v>
      </c>
      <c r="F76" s="72"/>
      <c r="G76" s="74">
        <f t="shared" si="1"/>
        <v>0</v>
      </c>
    </row>
    <row r="77" spans="1:7" s="15" customFormat="1" ht="39.6" x14ac:dyDescent="0.25">
      <c r="A77" s="77" t="s">
        <v>101</v>
      </c>
      <c r="B77" s="194" t="s">
        <v>28</v>
      </c>
      <c r="C77" s="201" t="s">
        <v>29</v>
      </c>
      <c r="D77" s="71" t="s">
        <v>180</v>
      </c>
      <c r="E77" s="72">
        <v>423.2</v>
      </c>
      <c r="F77" s="72"/>
      <c r="G77" s="74">
        <f t="shared" si="1"/>
        <v>0</v>
      </c>
    </row>
    <row r="78" spans="1:7" s="15" customFormat="1" ht="66" x14ac:dyDescent="0.25">
      <c r="A78" s="75" t="s">
        <v>102</v>
      </c>
      <c r="B78" s="194" t="s">
        <v>31</v>
      </c>
      <c r="C78" s="201" t="s">
        <v>190</v>
      </c>
      <c r="D78" s="71" t="s">
        <v>181</v>
      </c>
      <c r="E78" s="72">
        <v>94</v>
      </c>
      <c r="F78" s="72"/>
      <c r="G78" s="74">
        <f t="shared" si="1"/>
        <v>0</v>
      </c>
    </row>
    <row r="79" spans="1:7" s="15" customFormat="1" ht="52.8" x14ac:dyDescent="0.25">
      <c r="A79" s="77" t="s">
        <v>103</v>
      </c>
      <c r="B79" s="194" t="s">
        <v>31</v>
      </c>
      <c r="C79" s="201" t="s">
        <v>208</v>
      </c>
      <c r="D79" s="71" t="s">
        <v>181</v>
      </c>
      <c r="E79" s="72">
        <v>96</v>
      </c>
      <c r="F79" s="72"/>
      <c r="G79" s="74">
        <f t="shared" si="1"/>
        <v>0</v>
      </c>
    </row>
    <row r="80" spans="1:7" s="15" customFormat="1" ht="26.4" x14ac:dyDescent="0.25">
      <c r="A80" s="76" t="s">
        <v>104</v>
      </c>
      <c r="B80" s="194" t="s">
        <v>31</v>
      </c>
      <c r="C80" s="201" t="s">
        <v>191</v>
      </c>
      <c r="D80" s="71" t="s">
        <v>253</v>
      </c>
      <c r="E80" s="72">
        <v>15.2</v>
      </c>
      <c r="F80" s="72"/>
      <c r="G80" s="74">
        <f t="shared" si="1"/>
        <v>0</v>
      </c>
    </row>
    <row r="81" spans="1:7" s="15" customFormat="1" ht="52.8" x14ac:dyDescent="0.25">
      <c r="A81" s="77" t="s">
        <v>105</v>
      </c>
      <c r="B81" s="194" t="s">
        <v>35</v>
      </c>
      <c r="C81" s="201" t="s">
        <v>192</v>
      </c>
      <c r="D81" s="71" t="s">
        <v>180</v>
      </c>
      <c r="E81" s="72">
        <v>368</v>
      </c>
      <c r="F81" s="72"/>
      <c r="G81" s="74">
        <f t="shared" si="1"/>
        <v>0</v>
      </c>
    </row>
    <row r="82" spans="1:7" s="15" customFormat="1" ht="26.4" x14ac:dyDescent="0.25">
      <c r="A82" s="77" t="s">
        <v>106</v>
      </c>
      <c r="B82" s="194" t="s">
        <v>37</v>
      </c>
      <c r="C82" s="201" t="s">
        <v>41</v>
      </c>
      <c r="D82" s="71" t="s">
        <v>180</v>
      </c>
      <c r="E82" s="72">
        <v>368</v>
      </c>
      <c r="F82" s="72"/>
      <c r="G82" s="74">
        <f t="shared" si="1"/>
        <v>0</v>
      </c>
    </row>
    <row r="83" spans="1:7" s="15" customFormat="1" ht="79.2" x14ac:dyDescent="0.25">
      <c r="A83" s="75" t="s">
        <v>107</v>
      </c>
      <c r="B83" s="194" t="s">
        <v>39</v>
      </c>
      <c r="C83" s="201" t="s">
        <v>194</v>
      </c>
      <c r="D83" s="71" t="s">
        <v>180</v>
      </c>
      <c r="E83" s="72">
        <v>368</v>
      </c>
      <c r="F83" s="72"/>
      <c r="G83" s="74">
        <f t="shared" si="1"/>
        <v>0</v>
      </c>
    </row>
    <row r="84" spans="1:7" s="15" customFormat="1" x14ac:dyDescent="0.25">
      <c r="A84" s="77" t="s">
        <v>108</v>
      </c>
      <c r="B84" s="194" t="s">
        <v>37</v>
      </c>
      <c r="C84" s="201" t="s">
        <v>193</v>
      </c>
      <c r="D84" s="71" t="s">
        <v>180</v>
      </c>
      <c r="E84" s="72">
        <v>368</v>
      </c>
      <c r="F84" s="72"/>
      <c r="G84" s="74">
        <f t="shared" si="1"/>
        <v>0</v>
      </c>
    </row>
    <row r="85" spans="1:7" s="15" customFormat="1" ht="79.2" x14ac:dyDescent="0.25">
      <c r="A85" s="75" t="s">
        <v>109</v>
      </c>
      <c r="B85" s="194" t="s">
        <v>39</v>
      </c>
      <c r="C85" s="201" t="s">
        <v>182</v>
      </c>
      <c r="D85" s="71" t="s">
        <v>180</v>
      </c>
      <c r="E85" s="72">
        <v>368</v>
      </c>
      <c r="F85" s="72"/>
      <c r="G85" s="74">
        <f t="shared" si="1"/>
        <v>0</v>
      </c>
    </row>
    <row r="86" spans="1:7" s="15" customFormat="1" x14ac:dyDescent="0.25">
      <c r="A86" s="73">
        <v>3.3</v>
      </c>
      <c r="B86" s="213" t="s">
        <v>259</v>
      </c>
      <c r="C86" s="213"/>
      <c r="D86" s="71"/>
      <c r="E86" s="72"/>
      <c r="F86" s="72"/>
      <c r="G86" s="74">
        <f t="shared" si="1"/>
        <v>0</v>
      </c>
    </row>
    <row r="87" spans="1:7" s="15" customFormat="1" ht="105.6" x14ac:dyDescent="0.25">
      <c r="A87" s="76" t="s">
        <v>110</v>
      </c>
      <c r="B87" s="194" t="s">
        <v>21</v>
      </c>
      <c r="C87" s="201" t="s">
        <v>111</v>
      </c>
      <c r="D87" s="71" t="s">
        <v>180</v>
      </c>
      <c r="E87" s="72">
        <v>309</v>
      </c>
      <c r="F87" s="72"/>
      <c r="G87" s="74">
        <f t="shared" si="1"/>
        <v>0</v>
      </c>
    </row>
    <row r="88" spans="1:7" s="15" customFormat="1" ht="52.8" x14ac:dyDescent="0.25">
      <c r="A88" s="77" t="s">
        <v>112</v>
      </c>
      <c r="B88" s="194" t="s">
        <v>21</v>
      </c>
      <c r="C88" s="201" t="s">
        <v>24</v>
      </c>
      <c r="D88" s="71" t="s">
        <v>253</v>
      </c>
      <c r="E88" s="72">
        <v>145.22999999999999</v>
      </c>
      <c r="F88" s="72"/>
      <c r="G88" s="74">
        <f t="shared" si="1"/>
        <v>0</v>
      </c>
    </row>
    <row r="89" spans="1:7" s="15" customFormat="1" ht="39.6" x14ac:dyDescent="0.25">
      <c r="A89" s="76" t="s">
        <v>113</v>
      </c>
      <c r="B89" s="194" t="s">
        <v>28</v>
      </c>
      <c r="C89" s="201" t="s">
        <v>29</v>
      </c>
      <c r="D89" s="71" t="s">
        <v>180</v>
      </c>
      <c r="E89" s="72">
        <v>309</v>
      </c>
      <c r="F89" s="72"/>
      <c r="G89" s="74">
        <f t="shared" si="1"/>
        <v>0</v>
      </c>
    </row>
    <row r="90" spans="1:7" s="15" customFormat="1" ht="52.8" x14ac:dyDescent="0.25">
      <c r="A90" s="77" t="s">
        <v>114</v>
      </c>
      <c r="B90" s="194" t="s">
        <v>31</v>
      </c>
      <c r="C90" s="201" t="s">
        <v>189</v>
      </c>
      <c r="D90" s="71" t="s">
        <v>181</v>
      </c>
      <c r="E90" s="72">
        <v>80</v>
      </c>
      <c r="F90" s="72"/>
      <c r="G90" s="74">
        <f t="shared" si="1"/>
        <v>0</v>
      </c>
    </row>
    <row r="91" spans="1:7" s="15" customFormat="1" ht="26.4" x14ac:dyDescent="0.25">
      <c r="A91" s="76" t="s">
        <v>115</v>
      </c>
      <c r="B91" s="194" t="s">
        <v>31</v>
      </c>
      <c r="C91" s="201" t="s">
        <v>191</v>
      </c>
      <c r="D91" s="71" t="s">
        <v>253</v>
      </c>
      <c r="E91" s="72">
        <v>6.4</v>
      </c>
      <c r="F91" s="72"/>
      <c r="G91" s="74">
        <f t="shared" si="1"/>
        <v>0</v>
      </c>
    </row>
    <row r="92" spans="1:7" s="15" customFormat="1" ht="52.8" x14ac:dyDescent="0.25">
      <c r="A92" s="77" t="s">
        <v>116</v>
      </c>
      <c r="B92" s="194" t="s">
        <v>52</v>
      </c>
      <c r="C92" s="202" t="s">
        <v>376</v>
      </c>
      <c r="D92" s="71" t="s">
        <v>180</v>
      </c>
      <c r="E92" s="72">
        <v>285</v>
      </c>
      <c r="F92" s="72"/>
      <c r="G92" s="74">
        <f t="shared" si="1"/>
        <v>0</v>
      </c>
    </row>
    <row r="93" spans="1:7" s="15" customFormat="1" ht="52.8" x14ac:dyDescent="0.25">
      <c r="A93" s="77" t="s">
        <v>117</v>
      </c>
      <c r="B93" s="194" t="s">
        <v>54</v>
      </c>
      <c r="C93" s="201" t="s">
        <v>55</v>
      </c>
      <c r="D93" s="71" t="s">
        <v>180</v>
      </c>
      <c r="E93" s="72">
        <v>15.6</v>
      </c>
      <c r="F93" s="72"/>
      <c r="G93" s="74">
        <f t="shared" si="1"/>
        <v>0</v>
      </c>
    </row>
    <row r="94" spans="1:7" s="15" customFormat="1" ht="52.8" x14ac:dyDescent="0.25">
      <c r="A94" s="77" t="s">
        <v>118</v>
      </c>
      <c r="B94" s="194" t="s">
        <v>54</v>
      </c>
      <c r="C94" s="202" t="s">
        <v>57</v>
      </c>
      <c r="D94" s="71" t="s">
        <v>180</v>
      </c>
      <c r="E94" s="72">
        <v>269.39999999999998</v>
      </c>
      <c r="F94" s="72"/>
      <c r="G94" s="74">
        <f t="shared" si="1"/>
        <v>0</v>
      </c>
    </row>
    <row r="95" spans="1:7" s="15" customFormat="1" x14ac:dyDescent="0.25">
      <c r="A95" s="73">
        <v>3.4</v>
      </c>
      <c r="B95" s="213" t="s">
        <v>257</v>
      </c>
      <c r="C95" s="213"/>
      <c r="D95" s="71"/>
      <c r="E95" s="72"/>
      <c r="F95" s="72"/>
      <c r="G95" s="74">
        <f t="shared" si="1"/>
        <v>0</v>
      </c>
    </row>
    <row r="96" spans="1:7" s="15" customFormat="1" ht="92.4" x14ac:dyDescent="0.25">
      <c r="A96" s="76" t="s">
        <v>119</v>
      </c>
      <c r="B96" s="194" t="s">
        <v>70</v>
      </c>
      <c r="C96" s="201" t="s">
        <v>71</v>
      </c>
      <c r="D96" s="71" t="s">
        <v>180</v>
      </c>
      <c r="E96" s="72">
        <v>632</v>
      </c>
      <c r="F96" s="72"/>
      <c r="G96" s="74">
        <f t="shared" si="1"/>
        <v>0</v>
      </c>
    </row>
    <row r="97" spans="1:7" s="15" customFormat="1" ht="52.8" x14ac:dyDescent="0.25">
      <c r="A97" s="77" t="s">
        <v>120</v>
      </c>
      <c r="B97" s="194" t="s">
        <v>35</v>
      </c>
      <c r="C97" s="201" t="s">
        <v>93</v>
      </c>
      <c r="D97" s="71" t="s">
        <v>180</v>
      </c>
      <c r="E97" s="72">
        <v>138</v>
      </c>
      <c r="F97" s="72"/>
      <c r="G97" s="74">
        <f t="shared" si="1"/>
        <v>0</v>
      </c>
    </row>
    <row r="98" spans="1:7" s="15" customFormat="1" x14ac:dyDescent="0.25">
      <c r="A98" s="73" t="s">
        <v>260</v>
      </c>
      <c r="B98" s="213" t="s">
        <v>121</v>
      </c>
      <c r="C98" s="213"/>
      <c r="D98" s="71"/>
      <c r="E98" s="72"/>
      <c r="F98" s="72"/>
      <c r="G98" s="74">
        <f t="shared" si="1"/>
        <v>0</v>
      </c>
    </row>
    <row r="99" spans="1:7" s="15" customFormat="1" x14ac:dyDescent="0.25">
      <c r="A99" s="73">
        <v>4.0999999999999996</v>
      </c>
      <c r="B99" s="213" t="s">
        <v>252</v>
      </c>
      <c r="C99" s="213"/>
      <c r="D99" s="71"/>
      <c r="E99" s="72"/>
      <c r="F99" s="72"/>
      <c r="G99" s="74">
        <f t="shared" si="1"/>
        <v>0</v>
      </c>
    </row>
    <row r="100" spans="1:7" s="15" customFormat="1" ht="66" x14ac:dyDescent="0.25">
      <c r="A100" s="76" t="s">
        <v>122</v>
      </c>
      <c r="B100" s="194" t="s">
        <v>5</v>
      </c>
      <c r="C100" s="201" t="s">
        <v>6</v>
      </c>
      <c r="D100" s="71" t="s">
        <v>179</v>
      </c>
      <c r="E100" s="72">
        <v>0.20100000000000001</v>
      </c>
      <c r="F100" s="72"/>
      <c r="G100" s="74">
        <f t="shared" si="1"/>
        <v>0</v>
      </c>
    </row>
    <row r="101" spans="1:7" s="15" customFormat="1" ht="66" x14ac:dyDescent="0.25">
      <c r="A101" s="75" t="s">
        <v>123</v>
      </c>
      <c r="B101" s="194" t="s">
        <v>10</v>
      </c>
      <c r="C101" s="201" t="s">
        <v>209</v>
      </c>
      <c r="D101" s="71" t="s">
        <v>11</v>
      </c>
      <c r="E101" s="72">
        <v>6</v>
      </c>
      <c r="F101" s="72"/>
      <c r="G101" s="74">
        <f t="shared" si="1"/>
        <v>0</v>
      </c>
    </row>
    <row r="102" spans="1:7" s="15" customFormat="1" ht="92.4" x14ac:dyDescent="0.25">
      <c r="A102" s="76" t="s">
        <v>124</v>
      </c>
      <c r="B102" s="194" t="s">
        <v>13</v>
      </c>
      <c r="C102" s="201" t="s">
        <v>125</v>
      </c>
      <c r="D102" s="71" t="s">
        <v>180</v>
      </c>
      <c r="E102" s="72">
        <v>1968</v>
      </c>
      <c r="F102" s="72"/>
      <c r="G102" s="74">
        <f t="shared" si="1"/>
        <v>0</v>
      </c>
    </row>
    <row r="103" spans="1:7" s="15" customFormat="1" ht="66" x14ac:dyDescent="0.25">
      <c r="A103" s="75" t="s">
        <v>126</v>
      </c>
      <c r="B103" s="194" t="s">
        <v>13</v>
      </c>
      <c r="C103" s="201" t="s">
        <v>210</v>
      </c>
      <c r="D103" s="71" t="s">
        <v>180</v>
      </c>
      <c r="E103" s="72">
        <v>846</v>
      </c>
      <c r="F103" s="72"/>
      <c r="G103" s="74">
        <f t="shared" si="1"/>
        <v>0</v>
      </c>
    </row>
    <row r="104" spans="1:7" s="15" customFormat="1" ht="66" x14ac:dyDescent="0.25">
      <c r="A104" s="76" t="s">
        <v>127</v>
      </c>
      <c r="B104" s="194" t="s">
        <v>13</v>
      </c>
      <c r="C104" s="202" t="s">
        <v>15</v>
      </c>
      <c r="D104" s="71" t="s">
        <v>181</v>
      </c>
      <c r="E104" s="72">
        <v>1160</v>
      </c>
      <c r="F104" s="72"/>
      <c r="G104" s="74">
        <f t="shared" si="1"/>
        <v>0</v>
      </c>
    </row>
    <row r="105" spans="1:7" s="15" customFormat="1" ht="52.8" x14ac:dyDescent="0.25">
      <c r="A105" s="77" t="s">
        <v>128</v>
      </c>
      <c r="B105" s="194" t="s">
        <v>13</v>
      </c>
      <c r="C105" s="201" t="s">
        <v>129</v>
      </c>
      <c r="D105" s="71" t="s">
        <v>181</v>
      </c>
      <c r="E105" s="72">
        <v>85</v>
      </c>
      <c r="F105" s="72"/>
      <c r="G105" s="74">
        <f t="shared" si="1"/>
        <v>0</v>
      </c>
    </row>
    <row r="106" spans="1:7" s="15" customFormat="1" x14ac:dyDescent="0.25">
      <c r="A106" s="73">
        <v>4.2</v>
      </c>
      <c r="B106" s="213" t="s">
        <v>254</v>
      </c>
      <c r="C106" s="213"/>
      <c r="D106" s="71"/>
      <c r="E106" s="72"/>
      <c r="F106" s="72"/>
      <c r="G106" s="74">
        <f t="shared" si="1"/>
        <v>0</v>
      </c>
    </row>
    <row r="107" spans="1:7" s="15" customFormat="1" ht="105.6" x14ac:dyDescent="0.25">
      <c r="A107" s="76" t="s">
        <v>130</v>
      </c>
      <c r="B107" s="194" t="s">
        <v>21</v>
      </c>
      <c r="C107" s="201" t="s">
        <v>131</v>
      </c>
      <c r="D107" s="71" t="s">
        <v>180</v>
      </c>
      <c r="E107" s="72">
        <v>1486.2</v>
      </c>
      <c r="F107" s="72"/>
      <c r="G107" s="74">
        <f t="shared" si="1"/>
        <v>0</v>
      </c>
    </row>
    <row r="108" spans="1:7" s="15" customFormat="1" ht="52.8" x14ac:dyDescent="0.25">
      <c r="A108" s="77" t="s">
        <v>132</v>
      </c>
      <c r="B108" s="194" t="s">
        <v>21</v>
      </c>
      <c r="C108" s="201" t="s">
        <v>24</v>
      </c>
      <c r="D108" s="71" t="s">
        <v>253</v>
      </c>
      <c r="E108" s="72">
        <v>802.44</v>
      </c>
      <c r="F108" s="72"/>
      <c r="G108" s="74">
        <f t="shared" si="1"/>
        <v>0</v>
      </c>
    </row>
    <row r="109" spans="1:7" s="15" customFormat="1" ht="39.6" x14ac:dyDescent="0.25">
      <c r="A109" s="77" t="s">
        <v>133</v>
      </c>
      <c r="B109" s="194" t="s">
        <v>26</v>
      </c>
      <c r="C109" s="201" t="s">
        <v>188</v>
      </c>
      <c r="D109" s="71" t="s">
        <v>180</v>
      </c>
      <c r="E109" s="72">
        <v>1586.2</v>
      </c>
      <c r="F109" s="72"/>
      <c r="G109" s="74">
        <f t="shared" si="1"/>
        <v>0</v>
      </c>
    </row>
    <row r="110" spans="1:7" s="15" customFormat="1" ht="52.8" x14ac:dyDescent="0.25">
      <c r="A110" s="77" t="s">
        <v>134</v>
      </c>
      <c r="B110" s="194" t="s">
        <v>31</v>
      </c>
      <c r="C110" s="201" t="s">
        <v>189</v>
      </c>
      <c r="D110" s="71" t="s">
        <v>181</v>
      </c>
      <c r="E110" s="72">
        <v>271</v>
      </c>
      <c r="F110" s="72"/>
      <c r="G110" s="74">
        <f t="shared" si="1"/>
        <v>0</v>
      </c>
    </row>
    <row r="111" spans="1:7" s="15" customFormat="1" ht="66" x14ac:dyDescent="0.25">
      <c r="A111" s="76" t="s">
        <v>135</v>
      </c>
      <c r="B111" s="194" t="s">
        <v>31</v>
      </c>
      <c r="C111" s="201" t="s">
        <v>190</v>
      </c>
      <c r="D111" s="71" t="s">
        <v>181</v>
      </c>
      <c r="E111" s="72">
        <v>218</v>
      </c>
      <c r="F111" s="72"/>
      <c r="G111" s="74">
        <f t="shared" si="1"/>
        <v>0</v>
      </c>
    </row>
    <row r="112" spans="1:7" s="15" customFormat="1" ht="26.4" x14ac:dyDescent="0.25">
      <c r="A112" s="77" t="s">
        <v>136</v>
      </c>
      <c r="B112" s="194" t="s">
        <v>31</v>
      </c>
      <c r="C112" s="201" t="s">
        <v>191</v>
      </c>
      <c r="D112" s="71" t="s">
        <v>253</v>
      </c>
      <c r="E112" s="72">
        <v>39.119999999999997</v>
      </c>
      <c r="F112" s="72"/>
      <c r="G112" s="74">
        <f t="shared" si="1"/>
        <v>0</v>
      </c>
    </row>
    <row r="113" spans="1:7" s="15" customFormat="1" ht="52.8" x14ac:dyDescent="0.25">
      <c r="A113" s="77" t="s">
        <v>137</v>
      </c>
      <c r="B113" s="194" t="s">
        <v>35</v>
      </c>
      <c r="C113" s="201" t="s">
        <v>211</v>
      </c>
      <c r="D113" s="71" t="s">
        <v>180</v>
      </c>
      <c r="E113" s="72">
        <v>1344</v>
      </c>
      <c r="F113" s="72"/>
      <c r="G113" s="74">
        <f t="shared" si="1"/>
        <v>0</v>
      </c>
    </row>
    <row r="114" spans="1:7" s="15" customFormat="1" ht="79.2" x14ac:dyDescent="0.25">
      <c r="A114" s="76" t="s">
        <v>138</v>
      </c>
      <c r="B114" s="194" t="s">
        <v>39</v>
      </c>
      <c r="C114" s="201" t="s">
        <v>212</v>
      </c>
      <c r="D114" s="71" t="s">
        <v>180</v>
      </c>
      <c r="E114" s="72">
        <v>1560</v>
      </c>
      <c r="F114" s="72"/>
      <c r="G114" s="74">
        <f t="shared" si="1"/>
        <v>0</v>
      </c>
    </row>
    <row r="115" spans="1:7" s="15" customFormat="1" ht="26.4" x14ac:dyDescent="0.25">
      <c r="A115" s="77" t="s">
        <v>139</v>
      </c>
      <c r="B115" s="194" t="s">
        <v>37</v>
      </c>
      <c r="C115" s="201" t="s">
        <v>41</v>
      </c>
      <c r="D115" s="71" t="s">
        <v>180</v>
      </c>
      <c r="E115" s="72">
        <v>1560</v>
      </c>
      <c r="F115" s="72"/>
      <c r="G115" s="74">
        <f t="shared" si="1"/>
        <v>0</v>
      </c>
    </row>
    <row r="116" spans="1:7" s="15" customFormat="1" ht="79.2" x14ac:dyDescent="0.25">
      <c r="A116" s="76" t="s">
        <v>140</v>
      </c>
      <c r="B116" s="194" t="s">
        <v>39</v>
      </c>
      <c r="C116" s="201" t="s">
        <v>182</v>
      </c>
      <c r="D116" s="71" t="s">
        <v>180</v>
      </c>
      <c r="E116" s="72">
        <v>1560</v>
      </c>
      <c r="F116" s="72"/>
      <c r="G116" s="74">
        <f t="shared" si="1"/>
        <v>0</v>
      </c>
    </row>
    <row r="117" spans="1:7" s="15" customFormat="1" x14ac:dyDescent="0.25">
      <c r="A117" s="78">
        <v>4.3</v>
      </c>
      <c r="B117" s="214" t="s">
        <v>255</v>
      </c>
      <c r="C117" s="214"/>
      <c r="D117" s="71"/>
      <c r="E117" s="72"/>
      <c r="F117" s="72"/>
      <c r="G117" s="74">
        <f t="shared" si="1"/>
        <v>0</v>
      </c>
    </row>
    <row r="118" spans="1:7" s="15" customFormat="1" ht="105.6" x14ac:dyDescent="0.25">
      <c r="A118" s="76" t="s">
        <v>141</v>
      </c>
      <c r="B118" s="194" t="s">
        <v>21</v>
      </c>
      <c r="C118" s="201" t="s">
        <v>44</v>
      </c>
      <c r="D118" s="71" t="s">
        <v>180</v>
      </c>
      <c r="E118" s="72">
        <v>928.5</v>
      </c>
      <c r="F118" s="72"/>
      <c r="G118" s="74">
        <f t="shared" si="1"/>
        <v>0</v>
      </c>
    </row>
    <row r="119" spans="1:7" s="15" customFormat="1" ht="66" x14ac:dyDescent="0.25">
      <c r="A119" s="77" t="s">
        <v>142</v>
      </c>
      <c r="B119" s="194" t="s">
        <v>21</v>
      </c>
      <c r="C119" s="202" t="s">
        <v>46</v>
      </c>
      <c r="D119" s="71" t="s">
        <v>253</v>
      </c>
      <c r="E119" s="72">
        <v>436.39499999999998</v>
      </c>
      <c r="F119" s="72"/>
      <c r="G119" s="74">
        <f t="shared" si="1"/>
        <v>0</v>
      </c>
    </row>
    <row r="120" spans="1:7" s="15" customFormat="1" ht="39.6" x14ac:dyDescent="0.25">
      <c r="A120" s="77" t="s">
        <v>143</v>
      </c>
      <c r="B120" s="194" t="s">
        <v>28</v>
      </c>
      <c r="C120" s="201" t="s">
        <v>29</v>
      </c>
      <c r="D120" s="71" t="s">
        <v>180</v>
      </c>
      <c r="E120" s="72">
        <v>928.5</v>
      </c>
      <c r="F120" s="72"/>
      <c r="G120" s="74">
        <f t="shared" si="1"/>
        <v>0</v>
      </c>
    </row>
    <row r="121" spans="1:7" s="15" customFormat="1" ht="39.6" x14ac:dyDescent="0.25">
      <c r="A121" s="77" t="s">
        <v>144</v>
      </c>
      <c r="B121" s="194" t="s">
        <v>49</v>
      </c>
      <c r="C121" s="201" t="s">
        <v>195</v>
      </c>
      <c r="D121" s="71" t="s">
        <v>181</v>
      </c>
      <c r="E121" s="72">
        <v>247</v>
      </c>
      <c r="F121" s="72"/>
      <c r="G121" s="74">
        <f t="shared" si="1"/>
        <v>0</v>
      </c>
    </row>
    <row r="122" spans="1:7" s="15" customFormat="1" ht="52.8" x14ac:dyDescent="0.25">
      <c r="A122" s="77" t="s">
        <v>145</v>
      </c>
      <c r="B122" s="194" t="s">
        <v>31</v>
      </c>
      <c r="C122" s="201" t="s">
        <v>189</v>
      </c>
      <c r="D122" s="71" t="s">
        <v>181</v>
      </c>
      <c r="E122" s="72">
        <v>27</v>
      </c>
      <c r="F122" s="72"/>
      <c r="G122" s="74">
        <f t="shared" si="1"/>
        <v>0</v>
      </c>
    </row>
    <row r="123" spans="1:7" s="15" customFormat="1" ht="26.4" x14ac:dyDescent="0.25">
      <c r="A123" s="77" t="s">
        <v>146</v>
      </c>
      <c r="B123" s="194" t="s">
        <v>49</v>
      </c>
      <c r="C123" s="201" t="s">
        <v>196</v>
      </c>
      <c r="D123" s="71" t="s">
        <v>253</v>
      </c>
      <c r="E123" s="72">
        <v>14.51</v>
      </c>
      <c r="F123" s="72"/>
      <c r="G123" s="74">
        <f t="shared" si="1"/>
        <v>0</v>
      </c>
    </row>
    <row r="124" spans="1:7" s="15" customFormat="1" ht="52.8" x14ac:dyDescent="0.25">
      <c r="A124" s="77" t="s">
        <v>147</v>
      </c>
      <c r="B124" s="194" t="s">
        <v>52</v>
      </c>
      <c r="C124" s="202" t="s">
        <v>376</v>
      </c>
      <c r="D124" s="71" t="s">
        <v>180</v>
      </c>
      <c r="E124" s="72">
        <v>928.5</v>
      </c>
      <c r="F124" s="72"/>
      <c r="G124" s="74">
        <f t="shared" si="1"/>
        <v>0</v>
      </c>
    </row>
    <row r="125" spans="1:7" s="15" customFormat="1" ht="66" x14ac:dyDescent="0.25">
      <c r="A125" s="75" t="s">
        <v>148</v>
      </c>
      <c r="B125" s="194" t="s">
        <v>54</v>
      </c>
      <c r="C125" s="201" t="s">
        <v>149</v>
      </c>
      <c r="D125" s="71" t="s">
        <v>180</v>
      </c>
      <c r="E125" s="72">
        <v>61</v>
      </c>
      <c r="F125" s="72"/>
      <c r="G125" s="74">
        <f t="shared" si="1"/>
        <v>0</v>
      </c>
    </row>
    <row r="126" spans="1:7" s="15" customFormat="1" ht="66" x14ac:dyDescent="0.25">
      <c r="A126" s="77" t="s">
        <v>150</v>
      </c>
      <c r="B126" s="194" t="s">
        <v>54</v>
      </c>
      <c r="C126" s="202" t="s">
        <v>151</v>
      </c>
      <c r="D126" s="71" t="s">
        <v>180</v>
      </c>
      <c r="E126" s="72">
        <v>243</v>
      </c>
      <c r="F126" s="72"/>
      <c r="G126" s="74">
        <f t="shared" si="1"/>
        <v>0</v>
      </c>
    </row>
    <row r="127" spans="1:7" s="15" customFormat="1" ht="66" x14ac:dyDescent="0.25">
      <c r="A127" s="76" t="s">
        <v>152</v>
      </c>
      <c r="B127" s="194" t="s">
        <v>54</v>
      </c>
      <c r="C127" s="201" t="s">
        <v>153</v>
      </c>
      <c r="D127" s="71" t="s">
        <v>180</v>
      </c>
      <c r="E127" s="72">
        <v>87</v>
      </c>
      <c r="F127" s="72"/>
      <c r="G127" s="74">
        <f t="shared" si="1"/>
        <v>0</v>
      </c>
    </row>
    <row r="128" spans="1:7" s="15" customFormat="1" ht="66" x14ac:dyDescent="0.25">
      <c r="A128" s="77" t="s">
        <v>154</v>
      </c>
      <c r="B128" s="194" t="s">
        <v>54</v>
      </c>
      <c r="C128" s="202" t="s">
        <v>155</v>
      </c>
      <c r="D128" s="71" t="s">
        <v>180</v>
      </c>
      <c r="E128" s="72">
        <v>310</v>
      </c>
      <c r="F128" s="72"/>
      <c r="G128" s="74">
        <f t="shared" si="1"/>
        <v>0</v>
      </c>
    </row>
    <row r="129" spans="1:7" s="15" customFormat="1" ht="66" x14ac:dyDescent="0.25">
      <c r="A129" s="75" t="s">
        <v>156</v>
      </c>
      <c r="B129" s="194" t="s">
        <v>54</v>
      </c>
      <c r="C129" s="201" t="s">
        <v>157</v>
      </c>
      <c r="D129" s="71" t="s">
        <v>180</v>
      </c>
      <c r="E129" s="72">
        <v>25.6</v>
      </c>
      <c r="F129" s="72"/>
      <c r="G129" s="74">
        <f t="shared" si="1"/>
        <v>0</v>
      </c>
    </row>
    <row r="130" spans="1:7" s="15" customFormat="1" ht="66" x14ac:dyDescent="0.25">
      <c r="A130" s="76" t="s">
        <v>158</v>
      </c>
      <c r="B130" s="194" t="s">
        <v>54</v>
      </c>
      <c r="C130" s="201" t="s">
        <v>159</v>
      </c>
      <c r="D130" s="71" t="s">
        <v>180</v>
      </c>
      <c r="E130" s="72">
        <v>145</v>
      </c>
      <c r="F130" s="72"/>
      <c r="G130" s="74">
        <f t="shared" si="1"/>
        <v>0</v>
      </c>
    </row>
    <row r="131" spans="1:7" s="15" customFormat="1" x14ac:dyDescent="0.25">
      <c r="A131" s="73">
        <v>4.4000000000000004</v>
      </c>
      <c r="B131" s="213" t="s">
        <v>256</v>
      </c>
      <c r="C131" s="213"/>
      <c r="D131" s="71"/>
      <c r="E131" s="72"/>
      <c r="F131" s="72"/>
      <c r="G131" s="74">
        <f t="shared" si="1"/>
        <v>0</v>
      </c>
    </row>
    <row r="132" spans="1:7" s="15" customFormat="1" ht="105.6" x14ac:dyDescent="0.25">
      <c r="A132" s="76" t="s">
        <v>160</v>
      </c>
      <c r="B132" s="194" t="s">
        <v>21</v>
      </c>
      <c r="C132" s="201" t="s">
        <v>59</v>
      </c>
      <c r="D132" s="71" t="s">
        <v>180</v>
      </c>
      <c r="E132" s="72">
        <v>541.12</v>
      </c>
      <c r="F132" s="72"/>
      <c r="G132" s="74">
        <f t="shared" si="1"/>
        <v>0</v>
      </c>
    </row>
    <row r="133" spans="1:7" s="15" customFormat="1" ht="66" x14ac:dyDescent="0.25">
      <c r="A133" s="77" t="s">
        <v>161</v>
      </c>
      <c r="B133" s="194" t="s">
        <v>21</v>
      </c>
      <c r="C133" s="202" t="s">
        <v>46</v>
      </c>
      <c r="D133" s="71" t="s">
        <v>253</v>
      </c>
      <c r="E133" s="72">
        <v>221.85900000000001</v>
      </c>
      <c r="F133" s="72"/>
      <c r="G133" s="74">
        <f t="shared" si="1"/>
        <v>0</v>
      </c>
    </row>
    <row r="134" spans="1:7" s="15" customFormat="1" ht="39.6" x14ac:dyDescent="0.25">
      <c r="A134" s="77" t="s">
        <v>162</v>
      </c>
      <c r="B134" s="194" t="s">
        <v>28</v>
      </c>
      <c r="C134" s="201" t="s">
        <v>29</v>
      </c>
      <c r="D134" s="71" t="s">
        <v>180</v>
      </c>
      <c r="E134" s="72">
        <v>541.12</v>
      </c>
      <c r="F134" s="72"/>
      <c r="G134" s="74">
        <f t="shared" si="1"/>
        <v>0</v>
      </c>
    </row>
    <row r="135" spans="1:7" s="15" customFormat="1" ht="52.8" x14ac:dyDescent="0.25">
      <c r="A135" s="77" t="s">
        <v>163</v>
      </c>
      <c r="B135" s="194" t="s">
        <v>35</v>
      </c>
      <c r="C135" s="201" t="s">
        <v>197</v>
      </c>
      <c r="D135" s="71" t="s">
        <v>180</v>
      </c>
      <c r="E135" s="72">
        <v>494.12</v>
      </c>
      <c r="F135" s="72"/>
      <c r="G135" s="74">
        <f t="shared" si="1"/>
        <v>0</v>
      </c>
    </row>
    <row r="136" spans="1:7" s="15" customFormat="1" ht="26.4" x14ac:dyDescent="0.25">
      <c r="A136" s="77" t="s">
        <v>164</v>
      </c>
      <c r="B136" s="194" t="s">
        <v>37</v>
      </c>
      <c r="C136" s="201" t="s">
        <v>193</v>
      </c>
      <c r="D136" s="71" t="s">
        <v>180</v>
      </c>
      <c r="E136" s="72">
        <v>494.12</v>
      </c>
      <c r="F136" s="72"/>
      <c r="G136" s="74">
        <f t="shared" ref="G136:G145" si="2">F136*E136</f>
        <v>0</v>
      </c>
    </row>
    <row r="137" spans="1:7" s="15" customFormat="1" ht="92.4" x14ac:dyDescent="0.25">
      <c r="A137" s="76" t="s">
        <v>165</v>
      </c>
      <c r="B137" s="194" t="s">
        <v>39</v>
      </c>
      <c r="C137" s="201" t="s">
        <v>213</v>
      </c>
      <c r="D137" s="71" t="s">
        <v>180</v>
      </c>
      <c r="E137" s="72">
        <v>85</v>
      </c>
      <c r="F137" s="72"/>
      <c r="G137" s="74">
        <f t="shared" si="2"/>
        <v>0</v>
      </c>
    </row>
    <row r="138" spans="1:7" s="15" customFormat="1" ht="79.2" x14ac:dyDescent="0.25">
      <c r="A138" s="76" t="s">
        <v>166</v>
      </c>
      <c r="B138" s="194" t="s">
        <v>39</v>
      </c>
      <c r="C138" s="201" t="s">
        <v>198</v>
      </c>
      <c r="D138" s="71" t="s">
        <v>180</v>
      </c>
      <c r="E138" s="72">
        <v>409.12</v>
      </c>
      <c r="F138" s="72"/>
      <c r="G138" s="74">
        <f t="shared" si="2"/>
        <v>0</v>
      </c>
    </row>
    <row r="139" spans="1:7" s="15" customFormat="1" ht="26.4" x14ac:dyDescent="0.25">
      <c r="A139" s="77" t="s">
        <v>167</v>
      </c>
      <c r="B139" s="194" t="s">
        <v>37</v>
      </c>
      <c r="C139" s="201" t="s">
        <v>199</v>
      </c>
      <c r="D139" s="71" t="s">
        <v>180</v>
      </c>
      <c r="E139" s="72">
        <v>494.12</v>
      </c>
      <c r="F139" s="72"/>
      <c r="G139" s="74">
        <f t="shared" si="2"/>
        <v>0</v>
      </c>
    </row>
    <row r="140" spans="1:7" s="15" customFormat="1" ht="79.2" x14ac:dyDescent="0.25">
      <c r="A140" s="75" t="s">
        <v>168</v>
      </c>
      <c r="B140" s="194" t="s">
        <v>39</v>
      </c>
      <c r="C140" s="201" t="s">
        <v>200</v>
      </c>
      <c r="D140" s="71" t="s">
        <v>180</v>
      </c>
      <c r="E140" s="72">
        <v>494.12</v>
      </c>
      <c r="F140" s="72"/>
      <c r="G140" s="74">
        <f t="shared" si="2"/>
        <v>0</v>
      </c>
    </row>
    <row r="141" spans="1:7" s="15" customFormat="1" x14ac:dyDescent="0.25">
      <c r="A141" s="73">
        <v>4.5</v>
      </c>
      <c r="B141" s="213" t="s">
        <v>257</v>
      </c>
      <c r="C141" s="213"/>
      <c r="D141" s="71"/>
      <c r="E141" s="72"/>
      <c r="F141" s="72"/>
      <c r="G141" s="74">
        <f t="shared" si="2"/>
        <v>0</v>
      </c>
    </row>
    <row r="142" spans="1:7" s="15" customFormat="1" ht="39.6" x14ac:dyDescent="0.25">
      <c r="A142" s="76" t="s">
        <v>169</v>
      </c>
      <c r="B142" s="194" t="s">
        <v>68</v>
      </c>
      <c r="C142" s="201" t="s">
        <v>201</v>
      </c>
      <c r="D142" s="71" t="s">
        <v>181</v>
      </c>
      <c r="E142" s="72">
        <v>85</v>
      </c>
      <c r="F142" s="72"/>
      <c r="G142" s="74">
        <f t="shared" si="2"/>
        <v>0</v>
      </c>
    </row>
    <row r="143" spans="1:7" s="15" customFormat="1" ht="92.4" x14ac:dyDescent="0.25">
      <c r="A143" s="76" t="s">
        <v>170</v>
      </c>
      <c r="B143" s="194" t="s">
        <v>70</v>
      </c>
      <c r="C143" s="201" t="s">
        <v>71</v>
      </c>
      <c r="D143" s="71" t="s">
        <v>180</v>
      </c>
      <c r="E143" s="72">
        <v>200</v>
      </c>
      <c r="F143" s="72"/>
      <c r="G143" s="74">
        <f t="shared" si="2"/>
        <v>0</v>
      </c>
    </row>
    <row r="144" spans="1:7" s="15" customFormat="1" ht="52.8" x14ac:dyDescent="0.25">
      <c r="A144" s="77" t="s">
        <v>171</v>
      </c>
      <c r="B144" s="194" t="s">
        <v>73</v>
      </c>
      <c r="C144" s="201" t="s">
        <v>202</v>
      </c>
      <c r="D144" s="71" t="s">
        <v>180</v>
      </c>
      <c r="E144" s="72">
        <v>37.5</v>
      </c>
      <c r="F144" s="72"/>
      <c r="G144" s="74">
        <f t="shared" si="2"/>
        <v>0</v>
      </c>
    </row>
    <row r="145" spans="1:7" s="15" customFormat="1" ht="158.4" x14ac:dyDescent="0.25">
      <c r="A145" s="76" t="s">
        <v>172</v>
      </c>
      <c r="B145" s="194" t="s">
        <v>54</v>
      </c>
      <c r="C145" s="201" t="s">
        <v>214</v>
      </c>
      <c r="D145" s="71" t="s">
        <v>180</v>
      </c>
      <c r="E145" s="72">
        <v>150</v>
      </c>
      <c r="F145" s="72"/>
      <c r="G145" s="74">
        <f t="shared" si="2"/>
        <v>0</v>
      </c>
    </row>
    <row r="146" spans="1:7" s="15" customFormat="1" ht="13.8" thickBot="1" x14ac:dyDescent="0.3">
      <c r="A146" s="215"/>
      <c r="B146" s="216"/>
      <c r="C146" s="216"/>
      <c r="D146" s="216"/>
      <c r="E146" s="217"/>
      <c r="F146" s="217"/>
      <c r="G146" s="79"/>
    </row>
    <row r="147" spans="1:7" x14ac:dyDescent="0.25">
      <c r="E147" s="218" t="s">
        <v>233</v>
      </c>
      <c r="F147" s="219"/>
      <c r="G147" s="80">
        <f>SUM(G7:G145)</f>
        <v>0</v>
      </c>
    </row>
    <row r="148" spans="1:7" x14ac:dyDescent="0.25">
      <c r="E148" s="209" t="s">
        <v>234</v>
      </c>
      <c r="F148" s="210"/>
      <c r="G148" s="81">
        <f>PRODUCT(0.23*G147)</f>
        <v>0</v>
      </c>
    </row>
    <row r="149" spans="1:7" ht="13.8" thickBot="1" x14ac:dyDescent="0.3">
      <c r="E149" s="211" t="s">
        <v>235</v>
      </c>
      <c r="F149" s="212"/>
      <c r="G149" s="82">
        <f>SUM(G147:G148)</f>
        <v>0</v>
      </c>
    </row>
    <row r="152" spans="1:7" x14ac:dyDescent="0.25">
      <c r="A152" s="7"/>
    </row>
  </sheetData>
  <mergeCells count="27">
    <mergeCell ref="B36:C36"/>
    <mergeCell ref="A1:G1"/>
    <mergeCell ref="A4:G4"/>
    <mergeCell ref="B5:C5"/>
    <mergeCell ref="B6:C6"/>
    <mergeCell ref="B14:C14"/>
    <mergeCell ref="B27:C27"/>
    <mergeCell ref="B99:C99"/>
    <mergeCell ref="B45:C45"/>
    <mergeCell ref="B50:C50"/>
    <mergeCell ref="B51:C51"/>
    <mergeCell ref="B56:C56"/>
    <mergeCell ref="B66:C66"/>
    <mergeCell ref="B69:C69"/>
    <mergeCell ref="B70:C70"/>
    <mergeCell ref="B73:C73"/>
    <mergeCell ref="B86:C86"/>
    <mergeCell ref="B95:C95"/>
    <mergeCell ref="B98:C98"/>
    <mergeCell ref="E148:F148"/>
    <mergeCell ref="E149:F149"/>
    <mergeCell ref="B106:C106"/>
    <mergeCell ref="B117:C117"/>
    <mergeCell ref="B131:C131"/>
    <mergeCell ref="B141:C141"/>
    <mergeCell ref="A146:F146"/>
    <mergeCell ref="E147:F1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workbookViewId="0">
      <selection activeCell="B1" sqref="B1:H1"/>
    </sheetView>
  </sheetViews>
  <sheetFormatPr defaultRowHeight="13.2" x14ac:dyDescent="0.25"/>
  <cols>
    <col min="2" max="2" width="10" customWidth="1"/>
    <col min="3" max="3" width="10.44140625" customWidth="1"/>
    <col min="4" max="4" width="30.109375" customWidth="1"/>
    <col min="5" max="5" width="12.21875" customWidth="1"/>
    <col min="6" max="7" width="15.21875" customWidth="1"/>
    <col min="8" max="8" width="13.77734375" customWidth="1"/>
  </cols>
  <sheetData>
    <row r="1" spans="2:8" ht="16.2" thickBot="1" x14ac:dyDescent="0.35">
      <c r="B1" s="229" t="s">
        <v>379</v>
      </c>
      <c r="C1" s="229"/>
      <c r="D1" s="229"/>
      <c r="E1" s="229"/>
      <c r="F1" s="229"/>
      <c r="G1" s="229"/>
      <c r="H1" s="229"/>
    </row>
    <row r="2" spans="2:8" ht="27" thickBot="1" x14ac:dyDescent="0.3">
      <c r="B2" s="12" t="s">
        <v>2</v>
      </c>
      <c r="C2" s="13" t="s">
        <v>246</v>
      </c>
      <c r="D2" s="14" t="s">
        <v>203</v>
      </c>
      <c r="E2" s="23" t="s">
        <v>177</v>
      </c>
      <c r="F2" s="19" t="s">
        <v>247</v>
      </c>
      <c r="G2" s="20" t="s">
        <v>248</v>
      </c>
      <c r="H2" s="26" t="s">
        <v>223</v>
      </c>
    </row>
    <row r="3" spans="2:8" ht="13.8" thickBot="1" x14ac:dyDescent="0.3">
      <c r="B3" s="16" t="s">
        <v>249</v>
      </c>
      <c r="C3" s="17" t="s">
        <v>250</v>
      </c>
      <c r="D3" s="18" t="s">
        <v>183</v>
      </c>
      <c r="E3" s="27">
        <v>4</v>
      </c>
      <c r="F3" s="28">
        <v>5</v>
      </c>
      <c r="G3" s="28">
        <v>6</v>
      </c>
      <c r="H3" s="28">
        <v>7</v>
      </c>
    </row>
    <row r="4" spans="2:8" x14ac:dyDescent="0.25">
      <c r="B4" s="102">
        <v>1</v>
      </c>
      <c r="C4" s="94" t="s">
        <v>264</v>
      </c>
      <c r="D4" s="89" t="s">
        <v>265</v>
      </c>
      <c r="E4" s="90" t="s">
        <v>267</v>
      </c>
      <c r="F4" s="91">
        <v>1</v>
      </c>
      <c r="G4" s="92"/>
      <c r="H4" s="93">
        <f>F4*G4</f>
        <v>0</v>
      </c>
    </row>
    <row r="5" spans="2:8" ht="13.8" thickBot="1" x14ac:dyDescent="0.3">
      <c r="B5" s="103">
        <v>2</v>
      </c>
      <c r="C5" s="95" t="s">
        <v>264</v>
      </c>
      <c r="D5" s="85" t="s">
        <v>266</v>
      </c>
      <c r="E5" s="86" t="s">
        <v>267</v>
      </c>
      <c r="F5" s="87">
        <v>1</v>
      </c>
      <c r="G5" s="88"/>
      <c r="H5" s="93">
        <f>F5*G5</f>
        <v>0</v>
      </c>
    </row>
    <row r="6" spans="2:8" x14ac:dyDescent="0.25">
      <c r="B6" s="83"/>
      <c r="C6" s="83"/>
      <c r="D6" s="83"/>
      <c r="E6" s="83"/>
      <c r="F6" s="223" t="s">
        <v>233</v>
      </c>
      <c r="G6" s="224"/>
      <c r="H6" s="80">
        <f>SUM(H4:H5)</f>
        <v>0</v>
      </c>
    </row>
    <row r="7" spans="2:8" x14ac:dyDescent="0.25">
      <c r="F7" s="225" t="s">
        <v>234</v>
      </c>
      <c r="G7" s="226"/>
      <c r="H7" s="81">
        <f>PRODUCT(0.23*H6)</f>
        <v>0</v>
      </c>
    </row>
    <row r="8" spans="2:8" ht="13.8" thickBot="1" x14ac:dyDescent="0.3">
      <c r="F8" s="227" t="s">
        <v>235</v>
      </c>
      <c r="G8" s="228"/>
      <c r="H8" s="82">
        <f>SUM(H6:H7)</f>
        <v>0</v>
      </c>
    </row>
  </sheetData>
  <mergeCells count="4">
    <mergeCell ref="F6:G6"/>
    <mergeCell ref="F7:G7"/>
    <mergeCell ref="F8:G8"/>
    <mergeCell ref="B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"/>
  <sheetViews>
    <sheetView workbookViewId="0">
      <selection activeCell="I1" sqref="I1"/>
    </sheetView>
  </sheetViews>
  <sheetFormatPr defaultRowHeight="13.2" x14ac:dyDescent="0.25"/>
  <cols>
    <col min="4" max="4" width="37.88671875" customWidth="1"/>
    <col min="7" max="7" width="12.6640625" customWidth="1"/>
    <col min="8" max="8" width="14.109375" customWidth="1"/>
  </cols>
  <sheetData>
    <row r="1" spans="2:8" ht="16.2" thickBot="1" x14ac:dyDescent="0.35">
      <c r="B1" s="229" t="s">
        <v>378</v>
      </c>
      <c r="C1" s="229"/>
      <c r="D1" s="229"/>
      <c r="E1" s="229"/>
      <c r="F1" s="229"/>
      <c r="G1" s="229"/>
      <c r="H1" s="229"/>
    </row>
    <row r="2" spans="2:8" ht="40.200000000000003" thickBot="1" x14ac:dyDescent="0.3">
      <c r="B2" s="12" t="s">
        <v>2</v>
      </c>
      <c r="C2" s="13" t="s">
        <v>246</v>
      </c>
      <c r="D2" s="14" t="s">
        <v>203</v>
      </c>
      <c r="E2" s="23" t="s">
        <v>177</v>
      </c>
      <c r="F2" s="19" t="s">
        <v>247</v>
      </c>
      <c r="G2" s="20" t="s">
        <v>248</v>
      </c>
      <c r="H2" s="26" t="s">
        <v>223</v>
      </c>
    </row>
    <row r="3" spans="2:8" ht="13.8" thickBot="1" x14ac:dyDescent="0.3">
      <c r="B3" s="66" t="s">
        <v>249</v>
      </c>
      <c r="C3" s="67" t="s">
        <v>250</v>
      </c>
      <c r="D3" s="68" t="s">
        <v>183</v>
      </c>
      <c r="E3" s="69">
        <v>4</v>
      </c>
      <c r="F3" s="70">
        <v>5</v>
      </c>
      <c r="G3" s="70">
        <v>6</v>
      </c>
      <c r="H3" s="70">
        <v>7</v>
      </c>
    </row>
    <row r="4" spans="2:8" x14ac:dyDescent="0.25">
      <c r="B4" s="109">
        <v>1</v>
      </c>
      <c r="C4" s="41" t="s">
        <v>264</v>
      </c>
      <c r="D4" s="110" t="s">
        <v>271</v>
      </c>
      <c r="E4" s="111" t="s">
        <v>267</v>
      </c>
      <c r="F4" s="112">
        <v>1</v>
      </c>
      <c r="G4" s="113"/>
      <c r="H4" s="114">
        <f>F4*G4</f>
        <v>0</v>
      </c>
    </row>
    <row r="5" spans="2:8" x14ac:dyDescent="0.25">
      <c r="B5" s="115">
        <v>2</v>
      </c>
      <c r="C5" s="37" t="s">
        <v>264</v>
      </c>
      <c r="D5" s="197" t="s">
        <v>272</v>
      </c>
      <c r="E5" s="84" t="s">
        <v>267</v>
      </c>
      <c r="F5" s="71">
        <v>1</v>
      </c>
      <c r="G5" s="72"/>
      <c r="H5" s="74">
        <f t="shared" ref="H5:H7" si="0">F5*G5</f>
        <v>0</v>
      </c>
    </row>
    <row r="6" spans="2:8" x14ac:dyDescent="0.25">
      <c r="B6" s="115">
        <v>3</v>
      </c>
      <c r="C6" s="37" t="s">
        <v>264</v>
      </c>
      <c r="D6" s="197" t="s">
        <v>274</v>
      </c>
      <c r="E6" s="84" t="s">
        <v>267</v>
      </c>
      <c r="F6" s="71">
        <v>1</v>
      </c>
      <c r="G6" s="72"/>
      <c r="H6" s="74">
        <f t="shared" si="0"/>
        <v>0</v>
      </c>
    </row>
    <row r="7" spans="2:8" ht="13.8" thickBot="1" x14ac:dyDescent="0.3">
      <c r="B7" s="103">
        <v>4</v>
      </c>
      <c r="C7" s="95" t="s">
        <v>264</v>
      </c>
      <c r="D7" s="85" t="s">
        <v>273</v>
      </c>
      <c r="E7" s="86" t="s">
        <v>267</v>
      </c>
      <c r="F7" s="87">
        <v>1</v>
      </c>
      <c r="G7" s="88"/>
      <c r="H7" s="238">
        <f t="shared" si="0"/>
        <v>0</v>
      </c>
    </row>
    <row r="8" spans="2:8" ht="13.8" thickBot="1" x14ac:dyDescent="0.3">
      <c r="B8" s="104"/>
      <c r="C8" s="105"/>
      <c r="D8" s="106"/>
      <c r="E8" s="107"/>
      <c r="F8" s="235" t="s">
        <v>235</v>
      </c>
      <c r="G8" s="236"/>
      <c r="H8" s="237">
        <f>SUM(H4:H7)</f>
        <v>0</v>
      </c>
    </row>
    <row r="9" spans="2:8" x14ac:dyDescent="0.25">
      <c r="B9" s="10"/>
      <c r="C9" s="10"/>
      <c r="D9" s="10"/>
      <c r="E9" s="10"/>
      <c r="F9" s="230" t="s">
        <v>234</v>
      </c>
      <c r="G9" s="231"/>
      <c r="H9" s="108">
        <f>PRODUCT(0.23*H8)</f>
        <v>0</v>
      </c>
    </row>
    <row r="10" spans="2:8" ht="13.8" thickBot="1" x14ac:dyDescent="0.3">
      <c r="F10" s="227" t="s">
        <v>235</v>
      </c>
      <c r="G10" s="228"/>
      <c r="H10" s="82">
        <f>SUM(H8:H9)</f>
        <v>0</v>
      </c>
    </row>
  </sheetData>
  <mergeCells count="4">
    <mergeCell ref="F9:G9"/>
    <mergeCell ref="F10:G10"/>
    <mergeCell ref="F8:G8"/>
    <mergeCell ref="B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workbookViewId="0">
      <selection sqref="A1:G2"/>
    </sheetView>
  </sheetViews>
  <sheetFormatPr defaultRowHeight="13.2" x14ac:dyDescent="0.25"/>
  <cols>
    <col min="2" max="2" width="15" customWidth="1"/>
    <col min="3" max="3" width="33.109375" customWidth="1"/>
    <col min="6" max="6" width="10.109375" bestFit="1" customWidth="1"/>
    <col min="7" max="7" width="11.77734375" customWidth="1"/>
  </cols>
  <sheetData>
    <row r="1" spans="1:9" ht="13.2" customHeight="1" x14ac:dyDescent="0.25">
      <c r="A1" s="232" t="s">
        <v>377</v>
      </c>
      <c r="B1" s="232"/>
      <c r="C1" s="232"/>
      <c r="D1" s="232"/>
      <c r="E1" s="232"/>
      <c r="F1" s="232"/>
      <c r="G1" s="232"/>
    </row>
    <row r="2" spans="1:9" ht="13.2" customHeight="1" x14ac:dyDescent="0.25">
      <c r="A2" s="232"/>
      <c r="B2" s="232"/>
      <c r="C2" s="232"/>
      <c r="D2" s="232"/>
      <c r="E2" s="232"/>
      <c r="F2" s="232"/>
      <c r="G2" s="232"/>
    </row>
    <row r="3" spans="1:9" ht="17.399999999999999" x14ac:dyDescent="0.25">
      <c r="A3" s="119"/>
      <c r="B3" s="119"/>
      <c r="C3" s="198" t="s">
        <v>218</v>
      </c>
      <c r="D3" s="119"/>
      <c r="E3" s="119"/>
      <c r="F3" s="119"/>
      <c r="G3" s="119"/>
    </row>
    <row r="4" spans="1:9" ht="13.8" thickBot="1" x14ac:dyDescent="0.3">
      <c r="A4" s="233" t="s">
        <v>359</v>
      </c>
      <c r="B4" s="233"/>
      <c r="C4" s="233"/>
      <c r="D4" s="233"/>
      <c r="E4" s="233"/>
      <c r="F4" s="233"/>
      <c r="G4" s="233"/>
    </row>
    <row r="5" spans="1:9" ht="40.200000000000003" thickTop="1" x14ac:dyDescent="0.25">
      <c r="A5" s="120" t="s">
        <v>280</v>
      </c>
      <c r="B5" s="121" t="s">
        <v>281</v>
      </c>
      <c r="C5" s="121" t="s">
        <v>282</v>
      </c>
      <c r="D5" s="121" t="s">
        <v>283</v>
      </c>
      <c r="E5" s="121" t="s">
        <v>175</v>
      </c>
      <c r="F5" s="121" t="s">
        <v>284</v>
      </c>
      <c r="G5" s="122" t="s">
        <v>285</v>
      </c>
    </row>
    <row r="6" spans="1:9" x14ac:dyDescent="0.25">
      <c r="A6" s="123">
        <v>1</v>
      </c>
      <c r="B6" s="11">
        <v>2</v>
      </c>
      <c r="C6" s="11">
        <v>3</v>
      </c>
      <c r="D6" s="11">
        <v>4</v>
      </c>
      <c r="E6" s="11">
        <v>5</v>
      </c>
      <c r="F6" s="36">
        <v>6</v>
      </c>
      <c r="G6" s="124">
        <v>7</v>
      </c>
    </row>
    <row r="7" spans="1:9" x14ac:dyDescent="0.25">
      <c r="A7" s="177"/>
      <c r="B7" s="130" t="s">
        <v>286</v>
      </c>
      <c r="C7" s="131" t="s">
        <v>287</v>
      </c>
      <c r="D7" s="132"/>
      <c r="E7" s="132"/>
      <c r="F7" s="133"/>
      <c r="G7" s="178"/>
    </row>
    <row r="8" spans="1:9" ht="39.6" x14ac:dyDescent="0.25">
      <c r="A8" s="125">
        <v>1</v>
      </c>
      <c r="B8" s="125" t="s">
        <v>288</v>
      </c>
      <c r="C8" s="126" t="s">
        <v>289</v>
      </c>
      <c r="D8" s="11" t="s">
        <v>237</v>
      </c>
      <c r="E8" s="11">
        <v>1</v>
      </c>
      <c r="F8" s="173"/>
      <c r="G8" s="179">
        <f>ROUND(F8*E8,2)</f>
        <v>0</v>
      </c>
      <c r="I8" s="1" t="s">
        <v>358</v>
      </c>
    </row>
    <row r="9" spans="1:9" x14ac:dyDescent="0.25">
      <c r="A9" s="125">
        <v>2</v>
      </c>
      <c r="B9" s="125" t="s">
        <v>291</v>
      </c>
      <c r="C9" s="126" t="s">
        <v>292</v>
      </c>
      <c r="D9" s="36" t="s">
        <v>237</v>
      </c>
      <c r="E9" s="36">
        <v>1</v>
      </c>
      <c r="F9" s="127"/>
      <c r="G9" s="4">
        <f>ROUND(F9*E9,2)</f>
        <v>0</v>
      </c>
    </row>
    <row r="10" spans="1:9" x14ac:dyDescent="0.25">
      <c r="A10" s="125">
        <v>3</v>
      </c>
      <c r="B10" s="128"/>
      <c r="C10" s="174" t="s">
        <v>360</v>
      </c>
      <c r="D10" s="175" t="s">
        <v>237</v>
      </c>
      <c r="E10" s="36">
        <v>1</v>
      </c>
      <c r="F10" s="127"/>
      <c r="G10" s="4">
        <f>ROUND(F10*E10,2)</f>
        <v>0</v>
      </c>
    </row>
    <row r="11" spans="1:9" x14ac:dyDescent="0.25">
      <c r="A11" s="125">
        <v>4</v>
      </c>
      <c r="B11" s="128"/>
      <c r="C11" s="174" t="s">
        <v>361</v>
      </c>
      <c r="D11" s="175" t="s">
        <v>237</v>
      </c>
      <c r="E11" s="36">
        <v>1</v>
      </c>
      <c r="F11" s="127"/>
      <c r="G11" s="4">
        <f>ROUND(F11*E11,2)</f>
        <v>0</v>
      </c>
    </row>
    <row r="12" spans="1:9" x14ac:dyDescent="0.25">
      <c r="A12" s="177"/>
      <c r="B12" s="130" t="s">
        <v>293</v>
      </c>
      <c r="C12" s="131" t="s">
        <v>294</v>
      </c>
      <c r="D12" s="132"/>
      <c r="E12" s="134"/>
      <c r="F12" s="135"/>
      <c r="G12" s="178"/>
    </row>
    <row r="13" spans="1:9" ht="26.4" x14ac:dyDescent="0.25">
      <c r="A13" s="125">
        <v>5</v>
      </c>
      <c r="B13" s="128" t="s">
        <v>295</v>
      </c>
      <c r="C13" s="174" t="s">
        <v>362</v>
      </c>
      <c r="D13" s="36" t="s">
        <v>290</v>
      </c>
      <c r="E13" s="36">
        <f>6*16</f>
        <v>96</v>
      </c>
      <c r="F13" s="149"/>
      <c r="G13" s="4">
        <f>E13*F13</f>
        <v>0</v>
      </c>
    </row>
    <row r="14" spans="1:9" x14ac:dyDescent="0.25">
      <c r="A14" s="177"/>
      <c r="B14" s="130" t="s">
        <v>296</v>
      </c>
      <c r="C14" s="136" t="s">
        <v>297</v>
      </c>
      <c r="D14" s="132"/>
      <c r="E14" s="132"/>
      <c r="F14" s="137"/>
      <c r="G14" s="178"/>
    </row>
    <row r="15" spans="1:9" ht="26.4" x14ac:dyDescent="0.25">
      <c r="A15" s="125">
        <v>6</v>
      </c>
      <c r="B15" s="234" t="s">
        <v>298</v>
      </c>
      <c r="C15" s="180" t="s">
        <v>299</v>
      </c>
      <c r="D15" s="36" t="s">
        <v>290</v>
      </c>
      <c r="E15" s="181">
        <v>230.5</v>
      </c>
      <c r="F15" s="140"/>
      <c r="G15" s="182">
        <f>(E15*F15)</f>
        <v>0</v>
      </c>
    </row>
    <row r="16" spans="1:9" ht="26.4" x14ac:dyDescent="0.25">
      <c r="A16" s="125">
        <v>7</v>
      </c>
      <c r="B16" s="234"/>
      <c r="C16" s="174" t="s">
        <v>363</v>
      </c>
      <c r="D16" s="36" t="s">
        <v>290</v>
      </c>
      <c r="E16" s="36">
        <f>12*3+6*3</f>
        <v>54</v>
      </c>
      <c r="F16" s="149"/>
      <c r="G16" s="4">
        <f>E16*F16</f>
        <v>0</v>
      </c>
    </row>
    <row r="17" spans="1:7" x14ac:dyDescent="0.25">
      <c r="A17" s="125">
        <v>8</v>
      </c>
      <c r="B17" s="125" t="s">
        <v>300</v>
      </c>
      <c r="C17" s="183" t="s">
        <v>301</v>
      </c>
      <c r="D17" s="184" t="s">
        <v>302</v>
      </c>
      <c r="E17" s="36">
        <f>43+20</f>
        <v>63</v>
      </c>
      <c r="F17" s="149"/>
      <c r="G17" s="4">
        <f>E17*F17</f>
        <v>0</v>
      </c>
    </row>
    <row r="18" spans="1:7" x14ac:dyDescent="0.25">
      <c r="A18" s="177"/>
      <c r="B18" s="130" t="s">
        <v>303</v>
      </c>
      <c r="C18" s="131" t="s">
        <v>304</v>
      </c>
      <c r="D18" s="132"/>
      <c r="E18" s="132"/>
      <c r="F18" s="133"/>
      <c r="G18" s="178"/>
    </row>
    <row r="19" spans="1:7" x14ac:dyDescent="0.25">
      <c r="A19" s="125">
        <v>9</v>
      </c>
      <c r="B19" s="141" t="s">
        <v>305</v>
      </c>
      <c r="C19" s="142" t="s">
        <v>306</v>
      </c>
      <c r="D19" s="129"/>
      <c r="E19" s="129"/>
      <c r="F19" s="151"/>
      <c r="G19" s="182"/>
    </row>
    <row r="20" spans="1:7" ht="52.8" x14ac:dyDescent="0.25">
      <c r="A20" s="125">
        <v>10</v>
      </c>
      <c r="B20" s="128" t="s">
        <v>307</v>
      </c>
      <c r="C20" s="126" t="s">
        <v>308</v>
      </c>
      <c r="D20" s="36" t="s">
        <v>309</v>
      </c>
      <c r="E20" s="154">
        <f>3*4*10*10</f>
        <v>1200</v>
      </c>
      <c r="F20" s="149"/>
      <c r="G20" s="4">
        <f>ROUND(F20*E20,2)</f>
        <v>0</v>
      </c>
    </row>
    <row r="21" spans="1:7" ht="52.8" x14ac:dyDescent="0.25">
      <c r="A21" s="125">
        <v>11</v>
      </c>
      <c r="B21" s="128" t="s">
        <v>310</v>
      </c>
      <c r="C21" s="126" t="s">
        <v>311</v>
      </c>
      <c r="D21" s="36" t="s">
        <v>309</v>
      </c>
      <c r="E21" s="154">
        <f>3*4*10*10-345</f>
        <v>855</v>
      </c>
      <c r="F21" s="149"/>
      <c r="G21" s="4">
        <f>ROUND(F21*E21,2)</f>
        <v>0</v>
      </c>
    </row>
    <row r="22" spans="1:7" x14ac:dyDescent="0.25">
      <c r="A22" s="177"/>
      <c r="B22" s="143" t="s">
        <v>312</v>
      </c>
      <c r="C22" s="144" t="s">
        <v>313</v>
      </c>
      <c r="D22" s="145"/>
      <c r="E22" s="146"/>
      <c r="F22" s="147"/>
      <c r="G22" s="185"/>
    </row>
    <row r="23" spans="1:7" ht="26.4" x14ac:dyDescent="0.25">
      <c r="A23" s="125">
        <v>12</v>
      </c>
      <c r="B23" s="125" t="s">
        <v>314</v>
      </c>
      <c r="C23" s="174" t="s">
        <v>364</v>
      </c>
      <c r="D23" s="184" t="s">
        <v>365</v>
      </c>
      <c r="E23" s="36">
        <v>2</v>
      </c>
      <c r="F23" s="186"/>
      <c r="G23" s="4">
        <f>ROUND(F23*E23,2)</f>
        <v>0</v>
      </c>
    </row>
    <row r="24" spans="1:7" x14ac:dyDescent="0.25">
      <c r="A24" s="177"/>
      <c r="B24" s="143" t="s">
        <v>315</v>
      </c>
      <c r="C24" s="144" t="s">
        <v>366</v>
      </c>
      <c r="D24" s="145"/>
      <c r="E24" s="146"/>
      <c r="F24" s="147"/>
      <c r="G24" s="185"/>
    </row>
    <row r="25" spans="1:7" x14ac:dyDescent="0.25">
      <c r="A25" s="125">
        <v>13</v>
      </c>
      <c r="B25" s="125" t="s">
        <v>316</v>
      </c>
      <c r="C25" s="174" t="s">
        <v>367</v>
      </c>
      <c r="D25" s="175" t="s">
        <v>302</v>
      </c>
      <c r="E25" s="187">
        <v>15</v>
      </c>
      <c r="F25" s="151"/>
      <c r="G25" s="4">
        <f>ROUND(F25*E25,2)</f>
        <v>0</v>
      </c>
    </row>
    <row r="26" spans="1:7" x14ac:dyDescent="0.25">
      <c r="A26" s="177"/>
      <c r="B26" s="130" t="s">
        <v>317</v>
      </c>
      <c r="C26" s="131" t="s">
        <v>318</v>
      </c>
      <c r="D26" s="132"/>
      <c r="E26" s="132"/>
      <c r="F26" s="133"/>
      <c r="G26" s="178"/>
    </row>
    <row r="27" spans="1:7" x14ac:dyDescent="0.25">
      <c r="A27" s="177"/>
      <c r="B27" s="143" t="s">
        <v>319</v>
      </c>
      <c r="C27" s="144" t="s">
        <v>369</v>
      </c>
      <c r="D27" s="145"/>
      <c r="E27" s="145"/>
      <c r="F27" s="148"/>
      <c r="G27" s="185"/>
    </row>
    <row r="28" spans="1:7" ht="26.4" x14ac:dyDescent="0.25">
      <c r="A28" s="125">
        <v>14</v>
      </c>
      <c r="B28" s="125"/>
      <c r="C28" s="126" t="s">
        <v>320</v>
      </c>
      <c r="D28" s="36" t="s">
        <v>309</v>
      </c>
      <c r="E28" s="154">
        <f>46*2*2</f>
        <v>184</v>
      </c>
      <c r="F28" s="149"/>
      <c r="G28" s="4">
        <f>E28*F28</f>
        <v>0</v>
      </c>
    </row>
    <row r="29" spans="1:7" ht="39.6" x14ac:dyDescent="0.25">
      <c r="A29" s="125">
        <v>15</v>
      </c>
      <c r="B29" s="2"/>
      <c r="C29" s="183" t="s">
        <v>321</v>
      </c>
      <c r="D29" s="36" t="s">
        <v>309</v>
      </c>
      <c r="E29" s="188">
        <f>0.6*16*10.3</f>
        <v>98.88000000000001</v>
      </c>
      <c r="F29" s="149"/>
      <c r="G29" s="4">
        <f>E29*F29</f>
        <v>0</v>
      </c>
    </row>
    <row r="30" spans="1:7" ht="39.6" x14ac:dyDescent="0.25">
      <c r="A30" s="125">
        <v>16</v>
      </c>
      <c r="B30" s="2"/>
      <c r="C30" s="183" t="s">
        <v>322</v>
      </c>
      <c r="D30" s="36" t="s">
        <v>309</v>
      </c>
      <c r="E30" s="188">
        <f>2*8*0.3*4</f>
        <v>19.2</v>
      </c>
      <c r="F30" s="149"/>
      <c r="G30" s="4">
        <f>E30*F30</f>
        <v>0</v>
      </c>
    </row>
    <row r="31" spans="1:7" ht="15.6" x14ac:dyDescent="0.25">
      <c r="A31" s="125">
        <v>17</v>
      </c>
      <c r="B31" s="2"/>
      <c r="C31" s="183" t="s">
        <v>323</v>
      </c>
      <c r="D31" s="36" t="s">
        <v>309</v>
      </c>
      <c r="E31" s="188">
        <f>(3+1)*0.26*22</f>
        <v>22.880000000000003</v>
      </c>
      <c r="F31" s="149"/>
      <c r="G31" s="4">
        <f>E31*F31</f>
        <v>0</v>
      </c>
    </row>
    <row r="32" spans="1:7" x14ac:dyDescent="0.25">
      <c r="A32" s="177"/>
      <c r="B32" s="143" t="s">
        <v>324</v>
      </c>
      <c r="C32" s="144" t="s">
        <v>325</v>
      </c>
      <c r="D32" s="145"/>
      <c r="E32" s="145"/>
      <c r="F32" s="148"/>
      <c r="G32" s="185"/>
    </row>
    <row r="33" spans="1:7" ht="26.4" x14ac:dyDescent="0.25">
      <c r="A33" s="125">
        <v>18</v>
      </c>
      <c r="B33" s="125"/>
      <c r="C33" s="126" t="s">
        <v>326</v>
      </c>
      <c r="D33" s="36" t="s">
        <v>309</v>
      </c>
      <c r="E33" s="154">
        <f>20.54*2</f>
        <v>41.08</v>
      </c>
      <c r="F33" s="149"/>
      <c r="G33" s="4">
        <f>E33*F33</f>
        <v>0</v>
      </c>
    </row>
    <row r="34" spans="1:7" x14ac:dyDescent="0.25">
      <c r="A34" s="177"/>
      <c r="B34" s="143" t="s">
        <v>327</v>
      </c>
      <c r="C34" s="144" t="s">
        <v>328</v>
      </c>
      <c r="D34" s="145"/>
      <c r="E34" s="145"/>
      <c r="F34" s="148"/>
      <c r="G34" s="185"/>
    </row>
    <row r="35" spans="1:7" x14ac:dyDescent="0.25">
      <c r="A35" s="125">
        <v>19</v>
      </c>
      <c r="B35" s="125" t="s">
        <v>329</v>
      </c>
      <c r="C35" s="126" t="s">
        <v>330</v>
      </c>
      <c r="D35" s="36" t="s">
        <v>302</v>
      </c>
      <c r="E35" s="36">
        <v>65</v>
      </c>
      <c r="F35" s="149"/>
      <c r="G35" s="4">
        <f>ROUND(F35*E35,2)</f>
        <v>0</v>
      </c>
    </row>
    <row r="36" spans="1:7" ht="26.4" x14ac:dyDescent="0.25">
      <c r="A36" s="125">
        <v>20</v>
      </c>
      <c r="B36" s="125" t="s">
        <v>331</v>
      </c>
      <c r="C36" s="174" t="s">
        <v>368</v>
      </c>
      <c r="D36" s="36" t="s">
        <v>332</v>
      </c>
      <c r="E36" s="36">
        <v>11</v>
      </c>
      <c r="F36" s="149"/>
      <c r="G36" s="4">
        <f>ROUND(F36*E36,2)</f>
        <v>0</v>
      </c>
    </row>
    <row r="37" spans="1:7" x14ac:dyDescent="0.25">
      <c r="A37" s="177"/>
      <c r="B37" s="150" t="s">
        <v>333</v>
      </c>
      <c r="C37" s="136" t="s">
        <v>334</v>
      </c>
      <c r="D37" s="132"/>
      <c r="E37" s="132"/>
      <c r="F37" s="133"/>
      <c r="G37" s="189"/>
    </row>
    <row r="38" spans="1:7" ht="26.4" x14ac:dyDescent="0.25">
      <c r="A38" s="125">
        <v>21</v>
      </c>
      <c r="B38" s="138" t="s">
        <v>335</v>
      </c>
      <c r="C38" s="190" t="s">
        <v>336</v>
      </c>
      <c r="D38" s="36" t="s">
        <v>290</v>
      </c>
      <c r="E38" s="187">
        <v>250</v>
      </c>
      <c r="F38" s="140"/>
      <c r="G38" s="4">
        <f>ROUND(F38*E38,2)</f>
        <v>0</v>
      </c>
    </row>
    <row r="39" spans="1:7" ht="39.6" x14ac:dyDescent="0.25">
      <c r="A39" s="125">
        <v>22</v>
      </c>
      <c r="B39" s="138" t="s">
        <v>337</v>
      </c>
      <c r="C39" s="190" t="s">
        <v>338</v>
      </c>
      <c r="D39" s="36" t="s">
        <v>290</v>
      </c>
      <c r="E39" s="187">
        <f>15*12+2*8*5</f>
        <v>260</v>
      </c>
      <c r="F39" s="140"/>
      <c r="G39" s="4">
        <f>ROUND(F39*E39,2)</f>
        <v>0</v>
      </c>
    </row>
    <row r="40" spans="1:7" ht="39.6" x14ac:dyDescent="0.25">
      <c r="A40" s="125">
        <v>23</v>
      </c>
      <c r="B40" s="128" t="s">
        <v>339</v>
      </c>
      <c r="C40" s="126" t="s">
        <v>340</v>
      </c>
      <c r="D40" s="36" t="s">
        <v>290</v>
      </c>
      <c r="E40" s="36">
        <f>21*(2+2)</f>
        <v>84</v>
      </c>
      <c r="F40" s="149"/>
      <c r="G40" s="4">
        <f>E40*F40</f>
        <v>0</v>
      </c>
    </row>
    <row r="41" spans="1:7" x14ac:dyDescent="0.25">
      <c r="A41" s="177"/>
      <c r="B41" s="150" t="s">
        <v>341</v>
      </c>
      <c r="C41" s="136" t="s">
        <v>342</v>
      </c>
      <c r="D41" s="132"/>
      <c r="E41" s="132"/>
      <c r="F41" s="133"/>
      <c r="G41" s="189"/>
    </row>
    <row r="42" spans="1:7" ht="52.8" x14ac:dyDescent="0.25">
      <c r="A42" s="125">
        <v>24</v>
      </c>
      <c r="B42" s="138" t="s">
        <v>343</v>
      </c>
      <c r="C42" s="139" t="s">
        <v>344</v>
      </c>
      <c r="D42" s="129" t="s">
        <v>302</v>
      </c>
      <c r="E42" s="129">
        <v>65</v>
      </c>
      <c r="F42" s="151"/>
      <c r="G42" s="4">
        <f>ROUND(F42*E42,2)</f>
        <v>0</v>
      </c>
    </row>
    <row r="43" spans="1:7" x14ac:dyDescent="0.25">
      <c r="A43" s="177"/>
      <c r="B43" s="150" t="s">
        <v>345</v>
      </c>
      <c r="C43" s="136" t="s">
        <v>346</v>
      </c>
      <c r="D43" s="132"/>
      <c r="E43" s="132"/>
      <c r="F43" s="133"/>
      <c r="G43" s="189"/>
    </row>
    <row r="44" spans="1:7" x14ac:dyDescent="0.25">
      <c r="A44" s="125">
        <v>25</v>
      </c>
      <c r="B44" s="125"/>
      <c r="C44" s="152" t="s">
        <v>347</v>
      </c>
      <c r="D44" s="36" t="s">
        <v>302</v>
      </c>
      <c r="E44" s="36">
        <f>22</f>
        <v>22</v>
      </c>
      <c r="F44" s="149"/>
      <c r="G44" s="4">
        <f>ROUND(F44*E44,2)</f>
        <v>0</v>
      </c>
    </row>
    <row r="45" spans="1:7" ht="39.6" x14ac:dyDescent="0.25">
      <c r="A45" s="125">
        <v>26</v>
      </c>
      <c r="B45" s="125" t="s">
        <v>348</v>
      </c>
      <c r="C45" s="176" t="s">
        <v>370</v>
      </c>
      <c r="D45" s="36" t="s">
        <v>290</v>
      </c>
      <c r="E45" s="36">
        <f>10.3*16+4*2*13</f>
        <v>268.8</v>
      </c>
      <c r="F45" s="149"/>
      <c r="G45" s="191">
        <f>E45*F45</f>
        <v>0</v>
      </c>
    </row>
    <row r="46" spans="1:7" x14ac:dyDescent="0.25">
      <c r="A46" s="125">
        <v>27</v>
      </c>
      <c r="B46" s="125" t="s">
        <v>349</v>
      </c>
      <c r="C46" s="153" t="s">
        <v>350</v>
      </c>
      <c r="D46" s="36" t="s">
        <v>332</v>
      </c>
      <c r="E46" s="154">
        <f>3*16</f>
        <v>48</v>
      </c>
      <c r="F46" s="149"/>
      <c r="G46" s="4">
        <f>ROUND(F46*E46,2)</f>
        <v>0</v>
      </c>
    </row>
    <row r="47" spans="1:7" ht="26.4" x14ac:dyDescent="0.25">
      <c r="A47" s="125">
        <v>28</v>
      </c>
      <c r="B47" s="125" t="s">
        <v>351</v>
      </c>
      <c r="C47" s="126" t="s">
        <v>352</v>
      </c>
      <c r="D47" s="36"/>
      <c r="E47" s="36"/>
      <c r="F47" s="192"/>
      <c r="G47" s="4"/>
    </row>
    <row r="48" spans="1:7" x14ac:dyDescent="0.25">
      <c r="A48" s="125">
        <v>29</v>
      </c>
      <c r="B48" s="125"/>
      <c r="C48" s="126" t="s">
        <v>353</v>
      </c>
      <c r="D48" s="36" t="s">
        <v>332</v>
      </c>
      <c r="E48" s="36">
        <v>8</v>
      </c>
      <c r="F48" s="149"/>
      <c r="G48" s="4">
        <f>ROUND(F48*E48,2)</f>
        <v>0</v>
      </c>
    </row>
    <row r="49" spans="1:7" ht="26.4" x14ac:dyDescent="0.25">
      <c r="A49" s="125">
        <v>30</v>
      </c>
      <c r="B49" s="125"/>
      <c r="C49" s="126" t="s">
        <v>354</v>
      </c>
      <c r="D49" s="36" t="s">
        <v>332</v>
      </c>
      <c r="E49" s="36">
        <v>1</v>
      </c>
      <c r="F49" s="149"/>
      <c r="G49" s="4">
        <f>ROUND(F49*E49,2)</f>
        <v>0</v>
      </c>
    </row>
    <row r="50" spans="1:7" x14ac:dyDescent="0.25">
      <c r="A50" s="177"/>
      <c r="B50" s="150"/>
      <c r="C50" s="136" t="s">
        <v>355</v>
      </c>
      <c r="D50" s="132"/>
      <c r="E50" s="132"/>
      <c r="F50" s="133"/>
      <c r="G50" s="189"/>
    </row>
    <row r="51" spans="1:7" ht="26.4" x14ac:dyDescent="0.25">
      <c r="A51" s="125">
        <v>31</v>
      </c>
      <c r="B51" s="125"/>
      <c r="C51" s="176" t="s">
        <v>371</v>
      </c>
      <c r="D51" s="184" t="s">
        <v>237</v>
      </c>
      <c r="E51" s="36">
        <v>1</v>
      </c>
      <c r="F51" s="149"/>
      <c r="G51" s="4">
        <f>ROUND(F51*E51,2)</f>
        <v>0</v>
      </c>
    </row>
    <row r="52" spans="1:7" x14ac:dyDescent="0.25">
      <c r="A52" s="155"/>
      <c r="B52" s="156"/>
      <c r="C52" s="157" t="s">
        <v>263</v>
      </c>
      <c r="D52" s="158"/>
      <c r="E52" s="158"/>
      <c r="F52" s="159"/>
      <c r="G52" s="160">
        <f>SUM(G8:G51)</f>
        <v>0</v>
      </c>
    </row>
    <row r="53" spans="1:7" ht="13.8" thickBot="1" x14ac:dyDescent="0.3">
      <c r="A53" s="161"/>
      <c r="B53" s="162"/>
      <c r="C53" s="163" t="s">
        <v>356</v>
      </c>
      <c r="D53" s="164"/>
      <c r="E53" s="164"/>
      <c r="F53" s="165"/>
      <c r="G53" s="166">
        <f>(G52*23%)</f>
        <v>0</v>
      </c>
    </row>
    <row r="54" spans="1:7" ht="14.4" thickTop="1" thickBot="1" x14ac:dyDescent="0.3">
      <c r="A54" s="167"/>
      <c r="B54" s="168"/>
      <c r="C54" s="169" t="s">
        <v>357</v>
      </c>
      <c r="D54" s="170"/>
      <c r="E54" s="170"/>
      <c r="F54" s="171"/>
      <c r="G54" s="172">
        <f>SUM(G52:G53)</f>
        <v>0</v>
      </c>
    </row>
    <row r="55" spans="1:7" ht="13.8" thickTop="1" x14ac:dyDescent="0.25"/>
  </sheetData>
  <mergeCells count="3">
    <mergeCell ref="A1:G2"/>
    <mergeCell ref="A4:G4"/>
    <mergeCell ref="B15:B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workbookViewId="0">
      <selection sqref="A1:G2"/>
    </sheetView>
  </sheetViews>
  <sheetFormatPr defaultRowHeight="13.2" x14ac:dyDescent="0.25"/>
  <cols>
    <col min="2" max="2" width="15" customWidth="1"/>
    <col min="3" max="3" width="33.109375" customWidth="1"/>
    <col min="6" max="6" width="10.109375" bestFit="1" customWidth="1"/>
    <col min="7" max="7" width="11.77734375" customWidth="1"/>
  </cols>
  <sheetData>
    <row r="1" spans="1:9" x14ac:dyDescent="0.25">
      <c r="A1" s="232" t="s">
        <v>377</v>
      </c>
      <c r="B1" s="232"/>
      <c r="C1" s="232"/>
      <c r="D1" s="232"/>
      <c r="E1" s="232"/>
      <c r="F1" s="232"/>
      <c r="G1" s="232"/>
    </row>
    <row r="2" spans="1:9" x14ac:dyDescent="0.25">
      <c r="A2" s="232"/>
      <c r="B2" s="232"/>
      <c r="C2" s="232"/>
      <c r="D2" s="232"/>
      <c r="E2" s="232"/>
      <c r="F2" s="232"/>
      <c r="G2" s="232"/>
    </row>
    <row r="3" spans="1:9" ht="17.399999999999999" x14ac:dyDescent="0.25">
      <c r="A3" s="119"/>
      <c r="B3" s="119"/>
      <c r="C3" s="198" t="s">
        <v>218</v>
      </c>
      <c r="D3" s="119"/>
      <c r="E3" s="119"/>
      <c r="F3" s="119"/>
      <c r="G3" s="119"/>
    </row>
    <row r="4" spans="1:9" ht="13.8" thickBot="1" x14ac:dyDescent="0.3">
      <c r="A4" s="233" t="s">
        <v>372</v>
      </c>
      <c r="B4" s="233"/>
      <c r="C4" s="233"/>
      <c r="D4" s="233"/>
      <c r="E4" s="233"/>
      <c r="F4" s="233"/>
      <c r="G4" s="233"/>
    </row>
    <row r="5" spans="1:9" ht="40.200000000000003" thickTop="1" x14ac:dyDescent="0.25">
      <c r="A5" s="120" t="s">
        <v>280</v>
      </c>
      <c r="B5" s="121" t="s">
        <v>281</v>
      </c>
      <c r="C5" s="121" t="s">
        <v>282</v>
      </c>
      <c r="D5" s="121" t="s">
        <v>283</v>
      </c>
      <c r="E5" s="121" t="s">
        <v>175</v>
      </c>
      <c r="F5" s="121" t="s">
        <v>284</v>
      </c>
      <c r="G5" s="122" t="s">
        <v>285</v>
      </c>
    </row>
    <row r="6" spans="1:9" x14ac:dyDescent="0.25">
      <c r="A6" s="123">
        <v>1</v>
      </c>
      <c r="B6" s="11">
        <v>2</v>
      </c>
      <c r="C6" s="11">
        <v>3</v>
      </c>
      <c r="D6" s="11">
        <v>4</v>
      </c>
      <c r="E6" s="11">
        <v>5</v>
      </c>
      <c r="F6" s="36">
        <v>6</v>
      </c>
      <c r="G6" s="124">
        <v>7</v>
      </c>
    </row>
    <row r="7" spans="1:9" x14ac:dyDescent="0.25">
      <c r="A7" s="177"/>
      <c r="B7" s="130" t="s">
        <v>286</v>
      </c>
      <c r="C7" s="131" t="s">
        <v>287</v>
      </c>
      <c r="D7" s="132"/>
      <c r="E7" s="132"/>
      <c r="F7" s="133"/>
      <c r="G7" s="178"/>
    </row>
    <row r="8" spans="1:9" ht="39.6" x14ac:dyDescent="0.25">
      <c r="A8" s="125">
        <v>1</v>
      </c>
      <c r="B8" s="125" t="s">
        <v>288</v>
      </c>
      <c r="C8" s="126" t="s">
        <v>289</v>
      </c>
      <c r="D8" s="11" t="s">
        <v>237</v>
      </c>
      <c r="E8" s="11">
        <v>1</v>
      </c>
      <c r="F8" s="173"/>
      <c r="G8" s="179">
        <f>ROUND(F8*E8,2)</f>
        <v>0</v>
      </c>
      <c r="I8" s="1" t="s">
        <v>358</v>
      </c>
    </row>
    <row r="9" spans="1:9" x14ac:dyDescent="0.25">
      <c r="A9" s="125">
        <v>2</v>
      </c>
      <c r="B9" s="125" t="s">
        <v>291</v>
      </c>
      <c r="C9" s="126" t="s">
        <v>292</v>
      </c>
      <c r="D9" s="36" t="s">
        <v>237</v>
      </c>
      <c r="E9" s="36">
        <v>1</v>
      </c>
      <c r="F9" s="127"/>
      <c r="G9" s="4">
        <f>ROUND(F9*E9,2)</f>
        <v>0</v>
      </c>
    </row>
    <row r="10" spans="1:9" x14ac:dyDescent="0.25">
      <c r="A10" s="177"/>
      <c r="B10" s="130" t="s">
        <v>293</v>
      </c>
      <c r="C10" s="131" t="s">
        <v>294</v>
      </c>
      <c r="D10" s="132"/>
      <c r="E10" s="134"/>
      <c r="F10" s="135"/>
      <c r="G10" s="178"/>
    </row>
    <row r="11" spans="1:9" ht="26.4" x14ac:dyDescent="0.25">
      <c r="A11" s="125">
        <v>3</v>
      </c>
      <c r="B11" s="128" t="s">
        <v>295</v>
      </c>
      <c r="C11" s="174" t="s">
        <v>362</v>
      </c>
      <c r="D11" s="36" t="s">
        <v>290</v>
      </c>
      <c r="E11" s="36">
        <f>6*21</f>
        <v>126</v>
      </c>
      <c r="F11" s="149"/>
      <c r="G11" s="4">
        <f>E11*F11</f>
        <v>0</v>
      </c>
    </row>
    <row r="12" spans="1:9" x14ac:dyDescent="0.25">
      <c r="A12" s="177"/>
      <c r="B12" s="130" t="s">
        <v>296</v>
      </c>
      <c r="C12" s="136" t="s">
        <v>297</v>
      </c>
      <c r="D12" s="132"/>
      <c r="E12" s="132"/>
      <c r="F12" s="137"/>
      <c r="G12" s="178"/>
    </row>
    <row r="13" spans="1:9" ht="26.4" x14ac:dyDescent="0.25">
      <c r="A13" s="125">
        <v>4</v>
      </c>
      <c r="B13" s="234" t="s">
        <v>298</v>
      </c>
      <c r="C13" s="180" t="s">
        <v>299</v>
      </c>
      <c r="D13" s="36" t="s">
        <v>290</v>
      </c>
      <c r="E13" s="181">
        <v>322.7</v>
      </c>
      <c r="F13" s="140"/>
      <c r="G13" s="182">
        <f>(E13*F13)</f>
        <v>0</v>
      </c>
    </row>
    <row r="14" spans="1:9" ht="26.4" x14ac:dyDescent="0.25">
      <c r="A14" s="125">
        <v>5</v>
      </c>
      <c r="B14" s="234"/>
      <c r="C14" s="174" t="s">
        <v>363</v>
      </c>
      <c r="D14" s="36" t="s">
        <v>290</v>
      </c>
      <c r="E14" s="36">
        <f>21*3+6*3</f>
        <v>81</v>
      </c>
      <c r="F14" s="149"/>
      <c r="G14" s="4">
        <f>E14*F14</f>
        <v>0</v>
      </c>
    </row>
    <row r="15" spans="1:9" x14ac:dyDescent="0.25">
      <c r="A15" s="125">
        <v>6</v>
      </c>
      <c r="B15" s="125" t="s">
        <v>300</v>
      </c>
      <c r="C15" s="183" t="s">
        <v>301</v>
      </c>
      <c r="D15" s="184" t="s">
        <v>302</v>
      </c>
      <c r="E15" s="36">
        <f>43+20</f>
        <v>63</v>
      </c>
      <c r="F15" s="149"/>
      <c r="G15" s="4">
        <f>E15*F15</f>
        <v>0</v>
      </c>
    </row>
    <row r="16" spans="1:9" x14ac:dyDescent="0.25">
      <c r="A16" s="177"/>
      <c r="B16" s="130" t="s">
        <v>303</v>
      </c>
      <c r="C16" s="131" t="s">
        <v>304</v>
      </c>
      <c r="D16" s="132"/>
      <c r="E16" s="132"/>
      <c r="F16" s="133"/>
      <c r="G16" s="178"/>
    </row>
    <row r="17" spans="1:7" x14ac:dyDescent="0.25">
      <c r="A17" s="125">
        <v>9</v>
      </c>
      <c r="B17" s="141" t="s">
        <v>305</v>
      </c>
      <c r="C17" s="142" t="s">
        <v>306</v>
      </c>
      <c r="D17" s="129"/>
      <c r="E17" s="129"/>
      <c r="F17" s="151"/>
      <c r="G17" s="182"/>
    </row>
    <row r="18" spans="1:7" ht="52.8" x14ac:dyDescent="0.25">
      <c r="A18" s="125">
        <v>10</v>
      </c>
      <c r="B18" s="128" t="s">
        <v>307</v>
      </c>
      <c r="C18" s="126" t="s">
        <v>308</v>
      </c>
      <c r="D18" s="36" t="s">
        <v>309</v>
      </c>
      <c r="E18" s="154">
        <f>3*2*10*10</f>
        <v>600</v>
      </c>
      <c r="F18" s="149"/>
      <c r="G18" s="4">
        <f>ROUND(F18*E18,2)</f>
        <v>0</v>
      </c>
    </row>
    <row r="19" spans="1:7" ht="52.8" x14ac:dyDescent="0.25">
      <c r="A19" s="125">
        <v>11</v>
      </c>
      <c r="B19" s="128" t="s">
        <v>310</v>
      </c>
      <c r="C19" s="126" t="s">
        <v>311</v>
      </c>
      <c r="D19" s="36" t="s">
        <v>309</v>
      </c>
      <c r="E19" s="154">
        <f>3*2*10*10-345</f>
        <v>255</v>
      </c>
      <c r="F19" s="149"/>
      <c r="G19" s="4">
        <f>ROUND(F19*E19,2)</f>
        <v>0</v>
      </c>
    </row>
    <row r="20" spans="1:7" x14ac:dyDescent="0.25">
      <c r="A20" s="177"/>
      <c r="B20" s="143" t="s">
        <v>312</v>
      </c>
      <c r="C20" s="144" t="s">
        <v>313</v>
      </c>
      <c r="D20" s="145"/>
      <c r="E20" s="146"/>
      <c r="F20" s="147"/>
      <c r="G20" s="185"/>
    </row>
    <row r="21" spans="1:7" ht="26.4" x14ac:dyDescent="0.25">
      <c r="A21" s="125">
        <v>12</v>
      </c>
      <c r="B21" s="125" t="s">
        <v>314</v>
      </c>
      <c r="C21" s="174" t="s">
        <v>364</v>
      </c>
      <c r="D21" s="184" t="s">
        <v>365</v>
      </c>
      <c r="E21" s="36">
        <v>2</v>
      </c>
      <c r="F21" s="186"/>
      <c r="G21" s="4">
        <f>ROUND(F21*E21,2)</f>
        <v>0</v>
      </c>
    </row>
    <row r="22" spans="1:7" ht="26.4" x14ac:dyDescent="0.25">
      <c r="A22" s="125">
        <v>13</v>
      </c>
      <c r="B22" s="125"/>
      <c r="C22" s="174" t="s">
        <v>374</v>
      </c>
      <c r="D22" s="184" t="s">
        <v>180</v>
      </c>
      <c r="E22" s="36">
        <f>12*4*6+4*4*6</f>
        <v>384</v>
      </c>
      <c r="F22" s="186"/>
      <c r="G22" s="4">
        <f>ROUND(F22*E22,2)</f>
        <v>0</v>
      </c>
    </row>
    <row r="23" spans="1:7" x14ac:dyDescent="0.25">
      <c r="A23" s="177"/>
      <c r="B23" s="130" t="s">
        <v>317</v>
      </c>
      <c r="C23" s="131" t="s">
        <v>318</v>
      </c>
      <c r="D23" s="132"/>
      <c r="E23" s="132"/>
      <c r="F23" s="133"/>
      <c r="G23" s="178"/>
    </row>
    <row r="24" spans="1:7" x14ac:dyDescent="0.25">
      <c r="A24" s="177"/>
      <c r="B24" s="143" t="s">
        <v>319</v>
      </c>
      <c r="C24" s="144" t="s">
        <v>369</v>
      </c>
      <c r="D24" s="145"/>
      <c r="E24" s="145"/>
      <c r="F24" s="148"/>
      <c r="G24" s="185"/>
    </row>
    <row r="25" spans="1:7" ht="26.4" x14ac:dyDescent="0.25">
      <c r="A25" s="125">
        <v>14</v>
      </c>
      <c r="B25" s="125"/>
      <c r="C25" s="174" t="s">
        <v>373</v>
      </c>
      <c r="D25" s="36" t="s">
        <v>309</v>
      </c>
      <c r="E25" s="154">
        <f>35*2*2</f>
        <v>140</v>
      </c>
      <c r="F25" s="149"/>
      <c r="G25" s="4">
        <f>E25*F25</f>
        <v>0</v>
      </c>
    </row>
    <row r="26" spans="1:7" ht="39.6" x14ac:dyDescent="0.25">
      <c r="A26" s="125">
        <v>15</v>
      </c>
      <c r="B26" s="2"/>
      <c r="C26" s="183" t="s">
        <v>321</v>
      </c>
      <c r="D26" s="36" t="s">
        <v>309</v>
      </c>
      <c r="E26" s="188">
        <f>0.3*22*10.3</f>
        <v>67.98</v>
      </c>
      <c r="F26" s="149"/>
      <c r="G26" s="4">
        <f>E26*F26</f>
        <v>0</v>
      </c>
    </row>
    <row r="27" spans="1:7" ht="39.6" x14ac:dyDescent="0.25">
      <c r="A27" s="125">
        <v>16</v>
      </c>
      <c r="B27" s="2"/>
      <c r="C27" s="183" t="s">
        <v>322</v>
      </c>
      <c r="D27" s="36" t="s">
        <v>309</v>
      </c>
      <c r="E27" s="188">
        <f>2*8*0.3*4</f>
        <v>19.2</v>
      </c>
      <c r="F27" s="149"/>
      <c r="G27" s="4">
        <f>E27*F27</f>
        <v>0</v>
      </c>
    </row>
    <row r="28" spans="1:7" ht="15.6" x14ac:dyDescent="0.25">
      <c r="A28" s="125">
        <v>17</v>
      </c>
      <c r="B28" s="2"/>
      <c r="C28" s="183" t="s">
        <v>323</v>
      </c>
      <c r="D28" s="36" t="s">
        <v>309</v>
      </c>
      <c r="E28" s="188">
        <f>(3+1)*0.26*30</f>
        <v>31.200000000000003</v>
      </c>
      <c r="F28" s="149"/>
      <c r="G28" s="4">
        <f>E28*F28</f>
        <v>0</v>
      </c>
    </row>
    <row r="29" spans="1:7" x14ac:dyDescent="0.25">
      <c r="A29" s="177"/>
      <c r="B29" s="143" t="s">
        <v>324</v>
      </c>
      <c r="C29" s="144" t="s">
        <v>325</v>
      </c>
      <c r="D29" s="145"/>
      <c r="E29" s="145"/>
      <c r="F29" s="148"/>
      <c r="G29" s="185"/>
    </row>
    <row r="30" spans="1:7" ht="26.4" x14ac:dyDescent="0.25">
      <c r="A30" s="125">
        <v>18</v>
      </c>
      <c r="B30" s="125"/>
      <c r="C30" s="126" t="s">
        <v>326</v>
      </c>
      <c r="D30" s="36" t="s">
        <v>309</v>
      </c>
      <c r="E30" s="154">
        <f>20.54</f>
        <v>20.54</v>
      </c>
      <c r="F30" s="149"/>
      <c r="G30" s="4">
        <f>E30*F30</f>
        <v>0</v>
      </c>
    </row>
    <row r="31" spans="1:7" x14ac:dyDescent="0.25">
      <c r="A31" s="177"/>
      <c r="B31" s="143" t="s">
        <v>327</v>
      </c>
      <c r="C31" s="144" t="s">
        <v>328</v>
      </c>
      <c r="D31" s="145"/>
      <c r="E31" s="145"/>
      <c r="F31" s="148"/>
      <c r="G31" s="185"/>
    </row>
    <row r="32" spans="1:7" x14ac:dyDescent="0.25">
      <c r="A32" s="125">
        <v>19</v>
      </c>
      <c r="B32" s="125" t="s">
        <v>329</v>
      </c>
      <c r="C32" s="126" t="s">
        <v>330</v>
      </c>
      <c r="D32" s="36" t="s">
        <v>302</v>
      </c>
      <c r="E32" s="36">
        <v>50</v>
      </c>
      <c r="F32" s="149"/>
      <c r="G32" s="4">
        <f>ROUND(F32*E32,2)</f>
        <v>0</v>
      </c>
    </row>
    <row r="33" spans="1:7" ht="26.4" x14ac:dyDescent="0.25">
      <c r="A33" s="125">
        <v>20</v>
      </c>
      <c r="B33" s="125" t="s">
        <v>331</v>
      </c>
      <c r="C33" s="174" t="s">
        <v>368</v>
      </c>
      <c r="D33" s="36" t="s">
        <v>332</v>
      </c>
      <c r="E33" s="36">
        <v>11</v>
      </c>
      <c r="F33" s="149"/>
      <c r="G33" s="4">
        <f>ROUND(F33*E33,2)</f>
        <v>0</v>
      </c>
    </row>
    <row r="34" spans="1:7" x14ac:dyDescent="0.25">
      <c r="A34" s="177"/>
      <c r="B34" s="150" t="s">
        <v>333</v>
      </c>
      <c r="C34" s="136" t="s">
        <v>334</v>
      </c>
      <c r="D34" s="132"/>
      <c r="E34" s="132"/>
      <c r="F34" s="133"/>
      <c r="G34" s="189"/>
    </row>
    <row r="35" spans="1:7" ht="26.4" x14ac:dyDescent="0.25">
      <c r="A35" s="125">
        <v>21</v>
      </c>
      <c r="B35" s="138" t="s">
        <v>335</v>
      </c>
      <c r="C35" s="190" t="s">
        <v>336</v>
      </c>
      <c r="D35" s="36" t="s">
        <v>290</v>
      </c>
      <c r="E35" s="187">
        <v>250</v>
      </c>
      <c r="F35" s="140"/>
      <c r="G35" s="4">
        <f>ROUND(F35*E35,2)</f>
        <v>0</v>
      </c>
    </row>
    <row r="36" spans="1:7" ht="39.6" x14ac:dyDescent="0.25">
      <c r="A36" s="125">
        <v>22</v>
      </c>
      <c r="B36" s="138" t="s">
        <v>337</v>
      </c>
      <c r="C36" s="190" t="s">
        <v>338</v>
      </c>
      <c r="D36" s="36" t="s">
        <v>290</v>
      </c>
      <c r="E36" s="187">
        <f>21*12+2*8*5</f>
        <v>332</v>
      </c>
      <c r="F36" s="140"/>
      <c r="G36" s="4">
        <f>ROUND(F36*E36,2)</f>
        <v>0</v>
      </c>
    </row>
    <row r="37" spans="1:7" ht="39.6" x14ac:dyDescent="0.25">
      <c r="A37" s="125">
        <v>23</v>
      </c>
      <c r="B37" s="128" t="s">
        <v>339</v>
      </c>
      <c r="C37" s="126" t="s">
        <v>340</v>
      </c>
      <c r="D37" s="36" t="s">
        <v>290</v>
      </c>
      <c r="E37" s="36">
        <f>27*(2+2)</f>
        <v>108</v>
      </c>
      <c r="F37" s="149"/>
      <c r="G37" s="4">
        <f>E37*F37</f>
        <v>0</v>
      </c>
    </row>
    <row r="38" spans="1:7" x14ac:dyDescent="0.25">
      <c r="A38" s="177"/>
      <c r="B38" s="150" t="s">
        <v>341</v>
      </c>
      <c r="C38" s="136" t="s">
        <v>342</v>
      </c>
      <c r="D38" s="132"/>
      <c r="E38" s="132"/>
      <c r="F38" s="133"/>
      <c r="G38" s="189"/>
    </row>
    <row r="39" spans="1:7" ht="52.8" x14ac:dyDescent="0.25">
      <c r="A39" s="125">
        <v>24</v>
      </c>
      <c r="B39" s="138" t="s">
        <v>343</v>
      </c>
      <c r="C39" s="139" t="s">
        <v>344</v>
      </c>
      <c r="D39" s="129" t="s">
        <v>302</v>
      </c>
      <c r="E39" s="129">
        <v>70</v>
      </c>
      <c r="F39" s="151"/>
      <c r="G39" s="4">
        <f>ROUND(F39*E39,2)</f>
        <v>0</v>
      </c>
    </row>
    <row r="40" spans="1:7" x14ac:dyDescent="0.25">
      <c r="A40" s="177"/>
      <c r="B40" s="150" t="s">
        <v>345</v>
      </c>
      <c r="C40" s="136" t="s">
        <v>346</v>
      </c>
      <c r="D40" s="132"/>
      <c r="E40" s="132"/>
      <c r="F40" s="133"/>
      <c r="G40" s="189"/>
    </row>
    <row r="41" spans="1:7" x14ac:dyDescent="0.25">
      <c r="A41" s="125">
        <v>25</v>
      </c>
      <c r="B41" s="125"/>
      <c r="C41" s="152" t="s">
        <v>347</v>
      </c>
      <c r="D41" s="36" t="s">
        <v>302</v>
      </c>
      <c r="E41" s="36">
        <f>22</f>
        <v>22</v>
      </c>
      <c r="F41" s="149"/>
      <c r="G41" s="4">
        <f>ROUND(F41*E41,2)</f>
        <v>0</v>
      </c>
    </row>
    <row r="42" spans="1:7" ht="39.6" x14ac:dyDescent="0.25">
      <c r="A42" s="125">
        <v>26</v>
      </c>
      <c r="B42" s="125" t="s">
        <v>348</v>
      </c>
      <c r="C42" s="176" t="s">
        <v>370</v>
      </c>
      <c r="D42" s="36" t="s">
        <v>290</v>
      </c>
      <c r="E42" s="36">
        <f>10.3*16+4*2*13</f>
        <v>268.8</v>
      </c>
      <c r="F42" s="149"/>
      <c r="G42" s="191">
        <f>E42*F42</f>
        <v>0</v>
      </c>
    </row>
    <row r="43" spans="1:7" x14ac:dyDescent="0.25">
      <c r="A43" s="125">
        <v>27</v>
      </c>
      <c r="B43" s="125" t="s">
        <v>349</v>
      </c>
      <c r="C43" s="153" t="s">
        <v>350</v>
      </c>
      <c r="D43" s="36" t="s">
        <v>332</v>
      </c>
      <c r="E43" s="154">
        <f>3*21</f>
        <v>63</v>
      </c>
      <c r="F43" s="149"/>
      <c r="G43" s="4">
        <f>ROUND(F43*E43,2)</f>
        <v>0</v>
      </c>
    </row>
    <row r="44" spans="1:7" ht="26.4" x14ac:dyDescent="0.25">
      <c r="A44" s="125">
        <v>28</v>
      </c>
      <c r="B44" s="125" t="s">
        <v>351</v>
      </c>
      <c r="C44" s="126" t="s">
        <v>352</v>
      </c>
      <c r="D44" s="36"/>
      <c r="E44" s="36"/>
      <c r="F44" s="192"/>
      <c r="G44" s="4"/>
    </row>
    <row r="45" spans="1:7" x14ac:dyDescent="0.25">
      <c r="A45" s="125">
        <v>29</v>
      </c>
      <c r="B45" s="125"/>
      <c r="C45" s="126" t="s">
        <v>353</v>
      </c>
      <c r="D45" s="36" t="s">
        <v>332</v>
      </c>
      <c r="E45" s="36">
        <v>8</v>
      </c>
      <c r="F45" s="149"/>
      <c r="G45" s="4">
        <f>ROUND(F45*E45,2)</f>
        <v>0</v>
      </c>
    </row>
    <row r="46" spans="1:7" ht="26.4" x14ac:dyDescent="0.25">
      <c r="A46" s="125">
        <v>30</v>
      </c>
      <c r="B46" s="125"/>
      <c r="C46" s="126" t="s">
        <v>354</v>
      </c>
      <c r="D46" s="36" t="s">
        <v>332</v>
      </c>
      <c r="E46" s="36">
        <v>1</v>
      </c>
      <c r="F46" s="149"/>
      <c r="G46" s="4">
        <f>ROUND(F46*E46,2)</f>
        <v>0</v>
      </c>
    </row>
    <row r="47" spans="1:7" x14ac:dyDescent="0.25">
      <c r="A47" s="177"/>
      <c r="B47" s="150"/>
      <c r="C47" s="136" t="s">
        <v>355</v>
      </c>
      <c r="D47" s="132"/>
      <c r="E47" s="132"/>
      <c r="F47" s="133"/>
      <c r="G47" s="189"/>
    </row>
    <row r="48" spans="1:7" ht="26.4" x14ac:dyDescent="0.25">
      <c r="A48" s="125">
        <v>31</v>
      </c>
      <c r="B48" s="125"/>
      <c r="C48" s="176" t="s">
        <v>371</v>
      </c>
      <c r="D48" s="184" t="s">
        <v>237</v>
      </c>
      <c r="E48" s="36">
        <v>1</v>
      </c>
      <c r="F48" s="149"/>
      <c r="G48" s="4">
        <f>ROUND(F48*E48,2)</f>
        <v>0</v>
      </c>
    </row>
    <row r="49" spans="1:7" x14ac:dyDescent="0.25">
      <c r="A49" s="155"/>
      <c r="B49" s="156"/>
      <c r="C49" s="157" t="s">
        <v>263</v>
      </c>
      <c r="D49" s="158"/>
      <c r="E49" s="158"/>
      <c r="F49" s="159"/>
      <c r="G49" s="160">
        <f>SUM(G8:G48)</f>
        <v>0</v>
      </c>
    </row>
    <row r="50" spans="1:7" ht="13.8" thickBot="1" x14ac:dyDescent="0.3">
      <c r="A50" s="161"/>
      <c r="B50" s="162"/>
      <c r="C50" s="163" t="s">
        <v>356</v>
      </c>
      <c r="D50" s="164"/>
      <c r="E50" s="164"/>
      <c r="F50" s="165"/>
      <c r="G50" s="166">
        <f>(G49*23%)</f>
        <v>0</v>
      </c>
    </row>
    <row r="51" spans="1:7" ht="14.4" thickTop="1" thickBot="1" x14ac:dyDescent="0.3">
      <c r="A51" s="167"/>
      <c r="B51" s="168"/>
      <c r="C51" s="169" t="s">
        <v>357</v>
      </c>
      <c r="D51" s="170"/>
      <c r="E51" s="170"/>
      <c r="F51" s="171"/>
      <c r="G51" s="172">
        <f>SUM(G49:G50)</f>
        <v>0</v>
      </c>
    </row>
    <row r="52" spans="1:7" ht="13.8" thickTop="1" x14ac:dyDescent="0.25"/>
  </sheetData>
  <mergeCells count="3">
    <mergeCell ref="A1:G2"/>
    <mergeCell ref="A4:G4"/>
    <mergeCell ref="B13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ZZK</vt:lpstr>
      <vt:lpstr>KI_Prace projektowe</vt:lpstr>
      <vt:lpstr>KI_DROGA</vt:lpstr>
      <vt:lpstr>KI_WODKAN</vt:lpstr>
      <vt:lpstr>KI_TELE-ENE</vt:lpstr>
      <vt:lpstr>KI_MOST_M1</vt:lpstr>
      <vt:lpstr>KI_MOST_M2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Łuasz</dc:creator>
  <cp:lastModifiedBy>Superman</cp:lastModifiedBy>
  <dcterms:created xsi:type="dcterms:W3CDTF">2022-04-10T12:10:22Z</dcterms:created>
  <dcterms:modified xsi:type="dcterms:W3CDTF">2022-04-19T17:00:45Z</dcterms:modified>
</cp:coreProperties>
</file>